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I:\BR_OCPO\5. CD_Transversal Contracting\1_ Transversal Contracting Working Docs\Thivhileli Matshinyatsimbi\RT55-1-2026\Contract\"/>
    </mc:Choice>
  </mc:AlternateContent>
  <xr:revisionPtr revIDLastSave="0" documentId="13_ncr:1_{42E84D97-13AA-406D-9B40-34B86342D06C}" xr6:coauthVersionLast="47" xr6:coauthVersionMax="47" xr10:uidLastSave="{00000000-0000-0000-0000-000000000000}"/>
  <bookViews>
    <workbookView xWindow="-96" yWindow="-96" windowWidth="18912" windowHeight="11952" xr2:uid="{C9CEEC5E-E4B3-4823-9EE0-91708611588A}"/>
  </bookViews>
  <sheets>
    <sheet name="Category A" sheetId="1" r:id="rId1"/>
    <sheet name="Category B" sheetId="3" r:id="rId2"/>
  </sheets>
  <definedNames>
    <definedName name="_xlnm._FilterDatabase" localSheetId="0" hidden="1">'Category A'!$A$1:$AB$144</definedName>
    <definedName name="_xlnm._FilterDatabase" localSheetId="1" hidden="1">'Category B'!$A$1:$AB$57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27" i="3" l="1"/>
  <c r="Y23" i="3"/>
  <c r="Y21" i="3"/>
  <c r="Y19" i="3"/>
  <c r="Y129" i="1"/>
  <c r="Y106" i="1"/>
  <c r="Y91" i="1"/>
  <c r="Y82" i="1"/>
  <c r="Y76" i="1"/>
  <c r="Y73" i="1"/>
  <c r="Y70" i="1"/>
  <c r="Y67" i="1"/>
  <c r="Y62" i="1"/>
  <c r="Y59" i="1"/>
  <c r="Y54" i="1"/>
  <c r="Y53" i="1"/>
  <c r="Y48" i="1"/>
  <c r="Y43" i="1"/>
  <c r="Y40" i="1"/>
  <c r="Y34" i="1"/>
  <c r="Y12" i="3"/>
  <c r="Y10" i="3"/>
  <c r="Y5" i="3"/>
  <c r="Y4" i="3"/>
  <c r="Y3" i="3"/>
  <c r="Y2" i="3"/>
  <c r="Y19" i="1"/>
  <c r="Y18" i="1"/>
  <c r="Y17" i="1"/>
  <c r="Y16" i="1"/>
  <c r="Y15" i="1"/>
  <c r="Y14" i="1"/>
  <c r="Y13" i="1"/>
  <c r="Y8" i="1"/>
  <c r="Y128" i="1"/>
  <c r="Y125" i="1"/>
  <c r="Y120" i="1"/>
  <c r="Y117" i="1"/>
  <c r="Y116" i="1"/>
  <c r="Y108" i="1"/>
  <c r="Y107" i="1"/>
  <c r="Y104" i="1"/>
  <c r="Y80" i="1"/>
  <c r="Y43" i="3"/>
  <c r="Y42" i="3"/>
  <c r="Y22" i="3"/>
  <c r="Y20" i="3"/>
  <c r="Y105" i="1"/>
  <c r="Y94" i="1"/>
  <c r="Y63" i="1"/>
  <c r="Y55" i="1"/>
  <c r="Y49" i="1"/>
  <c r="Y47" i="1"/>
  <c r="Y45" i="1"/>
  <c r="Y44" i="1"/>
  <c r="Y42" i="1"/>
  <c r="Y38" i="1"/>
  <c r="Y101" i="1"/>
  <c r="Y64" i="1"/>
  <c r="Y51" i="1"/>
  <c r="Y32" i="1"/>
  <c r="AA3" i="3"/>
  <c r="AA4" i="3" s="1"/>
  <c r="AA5" i="3"/>
  <c r="AA6" i="3" s="1"/>
  <c r="AA7" i="3" s="1"/>
  <c r="AA8" i="3" s="1"/>
  <c r="AA9" i="3" s="1"/>
  <c r="AA10" i="3"/>
  <c r="AA11" i="3"/>
  <c r="AA12" i="3"/>
  <c r="AA13" i="3"/>
  <c r="AA14" i="3"/>
  <c r="AA15" i="3"/>
  <c r="AA16" i="3"/>
  <c r="AA17" i="3"/>
  <c r="AA18" i="3"/>
  <c r="AA19" i="3" s="1"/>
  <c r="AA20" i="3"/>
  <c r="AA21" i="3" s="1"/>
  <c r="AA22" i="3"/>
  <c r="AA23" i="3" s="1"/>
  <c r="AA24" i="3"/>
  <c r="AA25" i="3"/>
  <c r="AA26" i="3"/>
  <c r="AA27" i="3" s="1"/>
  <c r="AA28" i="3"/>
  <c r="AA29" i="3"/>
  <c r="AA30" i="3"/>
  <c r="AA31" i="3"/>
  <c r="AA32" i="3"/>
  <c r="AA33" i="3"/>
  <c r="AA34" i="3" s="1"/>
  <c r="AA35" i="3"/>
  <c r="AA36" i="3" s="1"/>
  <c r="AA37" i="3"/>
  <c r="AA38" i="3" s="1"/>
  <c r="AA39" i="3" s="1"/>
  <c r="AA40" i="3"/>
  <c r="AA41" i="3"/>
  <c r="AA42" i="3"/>
  <c r="AA43" i="3" s="1"/>
  <c r="AA44" i="3" s="1"/>
  <c r="AA45" i="3"/>
  <c r="AA46" i="3" s="1"/>
  <c r="AA47" i="3"/>
  <c r="AA48" i="3" s="1"/>
  <c r="AA49" i="3"/>
  <c r="AA50" i="3"/>
  <c r="AA51" i="3" s="1"/>
  <c r="AA52" i="3"/>
  <c r="AA53" i="3" s="1"/>
  <c r="AA54" i="3"/>
  <c r="AA55" i="3"/>
  <c r="AA57" i="3"/>
  <c r="AA2" i="3"/>
  <c r="W3" i="3"/>
  <c r="X3" i="3" s="1"/>
  <c r="W4" i="3"/>
  <c r="X4" i="3" s="1"/>
  <c r="W5" i="3"/>
  <c r="X5" i="3" s="1"/>
  <c r="W6" i="3"/>
  <c r="X6" i="3" s="1"/>
  <c r="W7" i="3"/>
  <c r="X7" i="3" s="1"/>
  <c r="W8" i="3"/>
  <c r="X8" i="3" s="1"/>
  <c r="W9" i="3"/>
  <c r="X9" i="3" s="1"/>
  <c r="W10" i="3"/>
  <c r="X10" i="3" s="1"/>
  <c r="Z10" i="3" s="1"/>
  <c r="W11" i="3"/>
  <c r="X11" i="3" s="1"/>
  <c r="W12" i="3"/>
  <c r="X12" i="3" s="1"/>
  <c r="W13" i="3"/>
  <c r="X13" i="3" s="1"/>
  <c r="Z13" i="3" s="1"/>
  <c r="W14" i="3"/>
  <c r="X14" i="3" s="1"/>
  <c r="Z14" i="3" s="1"/>
  <c r="W15" i="3"/>
  <c r="X15" i="3" s="1"/>
  <c r="Z15" i="3" s="1"/>
  <c r="W16" i="3"/>
  <c r="X16" i="3" s="1"/>
  <c r="Z16" i="3" s="1"/>
  <c r="W17" i="3"/>
  <c r="X17" i="3" s="1"/>
  <c r="W18" i="3"/>
  <c r="X18" i="3" s="1"/>
  <c r="W19" i="3"/>
  <c r="X19" i="3" s="1"/>
  <c r="W20" i="3"/>
  <c r="X20" i="3" s="1"/>
  <c r="W21" i="3"/>
  <c r="X21" i="3" s="1"/>
  <c r="Z21" i="3" s="1"/>
  <c r="W22" i="3"/>
  <c r="X22" i="3" s="1"/>
  <c r="W23" i="3"/>
  <c r="X23" i="3" s="1"/>
  <c r="Z23" i="3" s="1"/>
  <c r="W24" i="3"/>
  <c r="X24" i="3" s="1"/>
  <c r="W25" i="3"/>
  <c r="X25" i="3" s="1"/>
  <c r="W26" i="3"/>
  <c r="X26" i="3" s="1"/>
  <c r="W27" i="3"/>
  <c r="X27" i="3" s="1"/>
  <c r="W28" i="3"/>
  <c r="X28" i="3" s="1"/>
  <c r="W29" i="3"/>
  <c r="X29" i="3" s="1"/>
  <c r="W30" i="3"/>
  <c r="X30" i="3" s="1"/>
  <c r="W31" i="3"/>
  <c r="X31" i="3" s="1"/>
  <c r="Z31" i="3" s="1"/>
  <c r="W32" i="3"/>
  <c r="X32" i="3" s="1"/>
  <c r="W33" i="3"/>
  <c r="X33" i="3" s="1"/>
  <c r="W34" i="3"/>
  <c r="X34" i="3" s="1"/>
  <c r="W35" i="3"/>
  <c r="X35" i="3" s="1"/>
  <c r="W36" i="3"/>
  <c r="X36" i="3" s="1"/>
  <c r="W37" i="3"/>
  <c r="X37" i="3" s="1"/>
  <c r="W38" i="3"/>
  <c r="X38" i="3" s="1"/>
  <c r="Z38" i="3" s="1"/>
  <c r="W39" i="3"/>
  <c r="X39" i="3" s="1"/>
  <c r="W40" i="3"/>
  <c r="X40" i="3" s="1"/>
  <c r="Z40" i="3" s="1"/>
  <c r="W41" i="3"/>
  <c r="X41" i="3" s="1"/>
  <c r="Z41" i="3" s="1"/>
  <c r="W42" i="3"/>
  <c r="X42" i="3" s="1"/>
  <c r="W43" i="3"/>
  <c r="X43" i="3" s="1"/>
  <c r="W44" i="3"/>
  <c r="X44" i="3" s="1"/>
  <c r="W45" i="3"/>
  <c r="X45" i="3" s="1"/>
  <c r="Z45" i="3" s="1"/>
  <c r="W46" i="3"/>
  <c r="X46" i="3" s="1"/>
  <c r="W47" i="3"/>
  <c r="X47" i="3" s="1"/>
  <c r="W48" i="3"/>
  <c r="X48" i="3" s="1"/>
  <c r="Z48" i="3" s="1"/>
  <c r="W49" i="3"/>
  <c r="X49" i="3" s="1"/>
  <c r="W50" i="3"/>
  <c r="X50" i="3" s="1"/>
  <c r="W51" i="3"/>
  <c r="X51" i="3" s="1"/>
  <c r="W52" i="3"/>
  <c r="X52" i="3" s="1"/>
  <c r="W53" i="3"/>
  <c r="X53" i="3" s="1"/>
  <c r="W54" i="3"/>
  <c r="X54" i="3" s="1"/>
  <c r="W55" i="3"/>
  <c r="X55" i="3" s="1"/>
  <c r="W56" i="3"/>
  <c r="X56" i="3" s="1"/>
  <c r="W57" i="3"/>
  <c r="X57" i="3" s="1"/>
  <c r="Z57" i="3" s="1"/>
  <c r="W2" i="3"/>
  <c r="X2" i="3" s="1"/>
  <c r="W2" i="1"/>
  <c r="Z12" i="3" l="1"/>
  <c r="Z20" i="3"/>
  <c r="AA56" i="3"/>
  <c r="Z22" i="3"/>
  <c r="Z2" i="3"/>
  <c r="Z5" i="3"/>
  <c r="Z4" i="3"/>
  <c r="Z34" i="3"/>
  <c r="Z17" i="3"/>
  <c r="Z27" i="3"/>
  <c r="Z19" i="3"/>
  <c r="Z3" i="3"/>
  <c r="Z43" i="3"/>
  <c r="Z42" i="3"/>
  <c r="X2" i="1"/>
  <c r="Z2" i="1" s="1"/>
  <c r="T2" i="3"/>
  <c r="AA4" i="1"/>
  <c r="AA5" i="1" s="1"/>
  <c r="AA6" i="1"/>
  <c r="AA7" i="1"/>
  <c r="AA8" i="1" s="1"/>
  <c r="AA9" i="1"/>
  <c r="AA10" i="1"/>
  <c r="AA11" i="1" s="1"/>
  <c r="AA12" i="1" s="1"/>
  <c r="AA13" i="1" s="1"/>
  <c r="AA14" i="1" s="1"/>
  <c r="AA15" i="1"/>
  <c r="AA16" i="1"/>
  <c r="AA17" i="1"/>
  <c r="AA18" i="1" s="1"/>
  <c r="AA19" i="1"/>
  <c r="AA20" i="1"/>
  <c r="AA21" i="1" s="1"/>
  <c r="AA22" i="1" s="1"/>
  <c r="AA23" i="1"/>
  <c r="AA24" i="1"/>
  <c r="AA25" i="1"/>
  <c r="AA26" i="1"/>
  <c r="AA27" i="1" s="1"/>
  <c r="AA28" i="1"/>
  <c r="AA29" i="1" s="1"/>
  <c r="AA30" i="1"/>
  <c r="AA31" i="1" s="1"/>
  <c r="AA32" i="1"/>
  <c r="AA33" i="1"/>
  <c r="AA34" i="1"/>
  <c r="AA35" i="1" s="1"/>
  <c r="AA36" i="1" s="1"/>
  <c r="AA37" i="1"/>
  <c r="AA38" i="1"/>
  <c r="AA39" i="1" s="1"/>
  <c r="AA40" i="1" s="1"/>
  <c r="AA41" i="1" s="1"/>
  <c r="AA42" i="1"/>
  <c r="AA43" i="1" s="1"/>
  <c r="AA44" i="1"/>
  <c r="AA45" i="1"/>
  <c r="AA46" i="1"/>
  <c r="AA47" i="1" s="1"/>
  <c r="AA48" i="1" s="1"/>
  <c r="AA49" i="1"/>
  <c r="AA50" i="1"/>
  <c r="AA51" i="1"/>
  <c r="AA52" i="1"/>
  <c r="AA53" i="1"/>
  <c r="AA54" i="1"/>
  <c r="AA55" i="1"/>
  <c r="AA56" i="1" s="1"/>
  <c r="AA57" i="1"/>
  <c r="AA58" i="1"/>
  <c r="AA59" i="1"/>
  <c r="AA60" i="1" s="1"/>
  <c r="AA61" i="1"/>
  <c r="AA62" i="1" s="1"/>
  <c r="AA63" i="1" s="1"/>
  <c r="AA64" i="1"/>
  <c r="AA65" i="1"/>
  <c r="AA66" i="1"/>
  <c r="AA67" i="1"/>
  <c r="AA68" i="1" s="1"/>
  <c r="AA69" i="1" s="1"/>
  <c r="AA70" i="1"/>
  <c r="AA71" i="1" s="1"/>
  <c r="AA72" i="1" s="1"/>
  <c r="AA73" i="1"/>
  <c r="AA74" i="1" s="1"/>
  <c r="AA75" i="1" s="1"/>
  <c r="AA76" i="1"/>
  <c r="AA77" i="1" s="1"/>
  <c r="AA78" i="1"/>
  <c r="AA79" i="1" s="1"/>
  <c r="AA80" i="1"/>
  <c r="AA81" i="1"/>
  <c r="AA82" i="1"/>
  <c r="AA83" i="1" s="1"/>
  <c r="AA84" i="1"/>
  <c r="AA85" i="1"/>
  <c r="AA86" i="1" s="1"/>
  <c r="AA87" i="1"/>
  <c r="AA88" i="1"/>
  <c r="AA89" i="1" s="1"/>
  <c r="AA90" i="1"/>
  <c r="AA91" i="1"/>
  <c r="AA92" i="1" s="1"/>
  <c r="AA93" i="1" s="1"/>
  <c r="AA94" i="1" s="1"/>
  <c r="AA95" i="1"/>
  <c r="AA96" i="1" s="1"/>
  <c r="AA97" i="1"/>
  <c r="AA98" i="1"/>
  <c r="AA99" i="1"/>
  <c r="AA100" i="1"/>
  <c r="AA101" i="1"/>
  <c r="AA102" i="1"/>
  <c r="AA103" i="1" s="1"/>
  <c r="AA104" i="1"/>
  <c r="AA105" i="1"/>
  <c r="AA106" i="1" s="1"/>
  <c r="AA107" i="1"/>
  <c r="AA108" i="1"/>
  <c r="AA109" i="1"/>
  <c r="AA110" i="1"/>
  <c r="AA111" i="1"/>
  <c r="AA112" i="1"/>
  <c r="AA113" i="1"/>
  <c r="AA114" i="1"/>
  <c r="AA115" i="1"/>
  <c r="AA116" i="1"/>
  <c r="AA117" i="1"/>
  <c r="AA118" i="1"/>
  <c r="AA119" i="1"/>
  <c r="AA120" i="1"/>
  <c r="AA121" i="1" s="1"/>
  <c r="AA122" i="1"/>
  <c r="AA123" i="1"/>
  <c r="AA124" i="1"/>
  <c r="AA125" i="1" s="1"/>
  <c r="AA126" i="1"/>
  <c r="AA127" i="1"/>
  <c r="AA128" i="1"/>
  <c r="AA129" i="1"/>
  <c r="AA130" i="1"/>
  <c r="AA131" i="1"/>
  <c r="AA132" i="1"/>
  <c r="AA133" i="1"/>
  <c r="AA134" i="1"/>
  <c r="AA135" i="1" s="1"/>
  <c r="AA136" i="1"/>
  <c r="AA137" i="1"/>
  <c r="AA138" i="1"/>
  <c r="AA139" i="1"/>
  <c r="AA140" i="1"/>
  <c r="AA141" i="1"/>
  <c r="AA2" i="1"/>
  <c r="AA3" i="1" s="1"/>
  <c r="W3" i="1"/>
  <c r="X3" i="1" s="1"/>
  <c r="Z3" i="1" s="1"/>
  <c r="W4" i="1"/>
  <c r="X4" i="1" s="1"/>
  <c r="Z4" i="1" s="1"/>
  <c r="W5" i="1"/>
  <c r="X5" i="1" s="1"/>
  <c r="Z5" i="1" s="1"/>
  <c r="W6" i="1"/>
  <c r="X6" i="1" s="1"/>
  <c r="Z6" i="1" s="1"/>
  <c r="W7" i="1"/>
  <c r="X7" i="1" s="1"/>
  <c r="Z7" i="1" s="1"/>
  <c r="W8" i="1"/>
  <c r="X8" i="1" s="1"/>
  <c r="Z8" i="1" s="1"/>
  <c r="W9" i="1"/>
  <c r="X9" i="1" s="1"/>
  <c r="Z9" i="1" s="1"/>
  <c r="W10" i="1"/>
  <c r="X10" i="1" s="1"/>
  <c r="Z10" i="1" s="1"/>
  <c r="W11" i="1"/>
  <c r="X11" i="1" s="1"/>
  <c r="Z11" i="1" s="1"/>
  <c r="W12" i="1"/>
  <c r="X12" i="1" s="1"/>
  <c r="Z12" i="1" s="1"/>
  <c r="W13" i="1"/>
  <c r="X13" i="1" s="1"/>
  <c r="Z13" i="1" s="1"/>
  <c r="W14" i="1"/>
  <c r="X14" i="1" s="1"/>
  <c r="Z14" i="1" s="1"/>
  <c r="W15" i="1"/>
  <c r="X15" i="1" s="1"/>
  <c r="Z15" i="1" s="1"/>
  <c r="W16" i="1"/>
  <c r="X16" i="1" s="1"/>
  <c r="Z16" i="1" s="1"/>
  <c r="W17" i="1"/>
  <c r="X17" i="1" s="1"/>
  <c r="Z17" i="1" s="1"/>
  <c r="W18" i="1"/>
  <c r="X18" i="1" s="1"/>
  <c r="Z18" i="1" s="1"/>
  <c r="W19" i="1"/>
  <c r="X19" i="1" s="1"/>
  <c r="Z19" i="1" s="1"/>
  <c r="W20" i="1"/>
  <c r="X20" i="1" s="1"/>
  <c r="W21" i="1"/>
  <c r="X21" i="1" s="1"/>
  <c r="W22" i="1"/>
  <c r="X22" i="1" s="1"/>
  <c r="W23" i="1"/>
  <c r="X23" i="1" s="1"/>
  <c r="W24" i="1"/>
  <c r="X24" i="1" s="1"/>
  <c r="W25" i="1"/>
  <c r="X25" i="1" s="1"/>
  <c r="W26" i="1"/>
  <c r="X26" i="1" s="1"/>
  <c r="Z26" i="1" s="1"/>
  <c r="W27" i="1"/>
  <c r="X27" i="1" s="1"/>
  <c r="Z27" i="1" s="1"/>
  <c r="W28" i="1"/>
  <c r="X28" i="1" s="1"/>
  <c r="Z28" i="1" s="1"/>
  <c r="W29" i="1"/>
  <c r="X29" i="1" s="1"/>
  <c r="Z29" i="1" s="1"/>
  <c r="W30" i="1"/>
  <c r="X30" i="1" s="1"/>
  <c r="Z30" i="1" s="1"/>
  <c r="W31" i="1"/>
  <c r="X31" i="1" s="1"/>
  <c r="Z31" i="1" s="1"/>
  <c r="W32" i="1"/>
  <c r="X32" i="1" s="1"/>
  <c r="Z32" i="1" s="1"/>
  <c r="W33" i="1"/>
  <c r="X33" i="1" s="1"/>
  <c r="Z33" i="1" s="1"/>
  <c r="W34" i="1"/>
  <c r="X34" i="1" s="1"/>
  <c r="Z34" i="1" s="1"/>
  <c r="W35" i="1"/>
  <c r="X35" i="1" s="1"/>
  <c r="W36" i="1"/>
  <c r="X36" i="1" s="1"/>
  <c r="W37" i="1"/>
  <c r="X37" i="1" s="1"/>
  <c r="W38" i="1"/>
  <c r="X38" i="1" s="1"/>
  <c r="Z38" i="1" s="1"/>
  <c r="W39" i="1"/>
  <c r="X39" i="1" s="1"/>
  <c r="W40" i="1"/>
  <c r="X40" i="1" s="1"/>
  <c r="Z40" i="1" s="1"/>
  <c r="W41" i="1"/>
  <c r="X41" i="1" s="1"/>
  <c r="W42" i="1"/>
  <c r="X42" i="1" s="1"/>
  <c r="Z42" i="1" s="1"/>
  <c r="W43" i="1"/>
  <c r="X43" i="1" s="1"/>
  <c r="Z43" i="1" s="1"/>
  <c r="W44" i="1"/>
  <c r="X44" i="1" s="1"/>
  <c r="Z44" i="1" s="1"/>
  <c r="W45" i="1"/>
  <c r="X45" i="1" s="1"/>
  <c r="Z45" i="1" s="1"/>
  <c r="W46" i="1"/>
  <c r="X46" i="1" s="1"/>
  <c r="W47" i="1"/>
  <c r="X47" i="1" s="1"/>
  <c r="Z47" i="1" s="1"/>
  <c r="W48" i="1"/>
  <c r="X48" i="1" s="1"/>
  <c r="Z48" i="1" s="1"/>
  <c r="W49" i="1"/>
  <c r="X49" i="1" s="1"/>
  <c r="Z49" i="1" s="1"/>
  <c r="W50" i="1"/>
  <c r="X50" i="1" s="1"/>
  <c r="W51" i="1"/>
  <c r="X51" i="1" s="1"/>
  <c r="Z51" i="1" s="1"/>
  <c r="W52" i="1"/>
  <c r="X52" i="1" s="1"/>
  <c r="W53" i="1"/>
  <c r="X53" i="1" s="1"/>
  <c r="Z53" i="1" s="1"/>
  <c r="W54" i="1"/>
  <c r="X54" i="1" s="1"/>
  <c r="Z54" i="1" s="1"/>
  <c r="W55" i="1"/>
  <c r="X55" i="1" s="1"/>
  <c r="Z55" i="1" s="1"/>
  <c r="W56" i="1"/>
  <c r="X56" i="1" s="1"/>
  <c r="W57" i="1"/>
  <c r="X57" i="1" s="1"/>
  <c r="W58" i="1"/>
  <c r="X58" i="1" s="1"/>
  <c r="W59" i="1"/>
  <c r="X59" i="1" s="1"/>
  <c r="Z59" i="1" s="1"/>
  <c r="W60" i="1"/>
  <c r="X60" i="1" s="1"/>
  <c r="W61" i="1"/>
  <c r="X61" i="1" s="1"/>
  <c r="W62" i="1"/>
  <c r="X62" i="1" s="1"/>
  <c r="Z62" i="1" s="1"/>
  <c r="W63" i="1"/>
  <c r="X63" i="1" s="1"/>
  <c r="Z63" i="1" s="1"/>
  <c r="W64" i="1"/>
  <c r="X64" i="1" s="1"/>
  <c r="Z64" i="1" s="1"/>
  <c r="W65" i="1"/>
  <c r="X65" i="1" s="1"/>
  <c r="W66" i="1"/>
  <c r="X66" i="1" s="1"/>
  <c r="W67" i="1"/>
  <c r="X67" i="1" s="1"/>
  <c r="Z67" i="1" s="1"/>
  <c r="W68" i="1"/>
  <c r="X68" i="1" s="1"/>
  <c r="W69" i="1"/>
  <c r="X69" i="1" s="1"/>
  <c r="W70" i="1"/>
  <c r="X70" i="1" s="1"/>
  <c r="Z70" i="1" s="1"/>
  <c r="W71" i="1"/>
  <c r="X71" i="1" s="1"/>
  <c r="W72" i="1"/>
  <c r="X72" i="1" s="1"/>
  <c r="W73" i="1"/>
  <c r="X73" i="1" s="1"/>
  <c r="Z73" i="1" s="1"/>
  <c r="W74" i="1"/>
  <c r="X74" i="1" s="1"/>
  <c r="W75" i="1"/>
  <c r="X75" i="1" s="1"/>
  <c r="W76" i="1"/>
  <c r="X76" i="1" s="1"/>
  <c r="Z76" i="1" s="1"/>
  <c r="W77" i="1"/>
  <c r="X77" i="1" s="1"/>
  <c r="W78" i="1"/>
  <c r="X78" i="1" s="1"/>
  <c r="Z78" i="1" s="1"/>
  <c r="W79" i="1"/>
  <c r="X79" i="1" s="1"/>
  <c r="W80" i="1"/>
  <c r="X80" i="1" s="1"/>
  <c r="Z80" i="1" s="1"/>
  <c r="W81" i="1"/>
  <c r="X81" i="1" s="1"/>
  <c r="W82" i="1"/>
  <c r="X82" i="1" s="1"/>
  <c r="Z82" i="1" s="1"/>
  <c r="W83" i="1"/>
  <c r="X83" i="1" s="1"/>
  <c r="W84" i="1"/>
  <c r="X84" i="1" s="1"/>
  <c r="W85" i="1"/>
  <c r="X85" i="1" s="1"/>
  <c r="W86" i="1"/>
  <c r="X86" i="1" s="1"/>
  <c r="W87" i="1"/>
  <c r="X87" i="1" s="1"/>
  <c r="W88" i="1"/>
  <c r="X88" i="1" s="1"/>
  <c r="W89" i="1"/>
  <c r="X89" i="1" s="1"/>
  <c r="W90" i="1"/>
  <c r="X90" i="1" s="1"/>
  <c r="W91" i="1"/>
  <c r="X91" i="1" s="1"/>
  <c r="Z91" i="1" s="1"/>
  <c r="W92" i="1"/>
  <c r="X92" i="1" s="1"/>
  <c r="W93" i="1"/>
  <c r="X93" i="1" s="1"/>
  <c r="W94" i="1"/>
  <c r="X94" i="1" s="1"/>
  <c r="Z94" i="1" s="1"/>
  <c r="W95" i="1"/>
  <c r="X95" i="1" s="1"/>
  <c r="W96" i="1"/>
  <c r="X96" i="1" s="1"/>
  <c r="W97" i="1"/>
  <c r="X97" i="1" s="1"/>
  <c r="W98" i="1"/>
  <c r="X98" i="1" s="1"/>
  <c r="W99" i="1"/>
  <c r="X99" i="1" s="1"/>
  <c r="W100" i="1"/>
  <c r="X100" i="1" s="1"/>
  <c r="Z100" i="1" s="1"/>
  <c r="W101" i="1"/>
  <c r="X101" i="1" s="1"/>
  <c r="Z101" i="1" s="1"/>
  <c r="W102" i="1"/>
  <c r="X102" i="1" s="1"/>
  <c r="Z102" i="1" s="1"/>
  <c r="W103" i="1"/>
  <c r="X103" i="1" s="1"/>
  <c r="W104" i="1"/>
  <c r="X104" i="1" s="1"/>
  <c r="Z104" i="1" s="1"/>
  <c r="W105" i="1"/>
  <c r="X105" i="1" s="1"/>
  <c r="Z105" i="1" s="1"/>
  <c r="W106" i="1"/>
  <c r="X106" i="1" s="1"/>
  <c r="Z106" i="1" s="1"/>
  <c r="W107" i="1"/>
  <c r="X107" i="1" s="1"/>
  <c r="Z107" i="1" s="1"/>
  <c r="W108" i="1"/>
  <c r="X108" i="1" s="1"/>
  <c r="Z108" i="1" s="1"/>
  <c r="W109" i="1"/>
  <c r="X109" i="1" s="1"/>
  <c r="W110" i="1"/>
  <c r="X110" i="1" s="1"/>
  <c r="Z110" i="1" s="1"/>
  <c r="W111" i="1"/>
  <c r="X111" i="1" s="1"/>
  <c r="W112" i="1"/>
  <c r="X112" i="1" s="1"/>
  <c r="W113" i="1"/>
  <c r="X113" i="1" s="1"/>
  <c r="W114" i="1"/>
  <c r="X114" i="1" s="1"/>
  <c r="W115" i="1"/>
  <c r="X115" i="1" s="1"/>
  <c r="W116" i="1"/>
  <c r="X116" i="1" s="1"/>
  <c r="Z116" i="1" s="1"/>
  <c r="W117" i="1"/>
  <c r="X117" i="1" s="1"/>
  <c r="Z117" i="1" s="1"/>
  <c r="W118" i="1"/>
  <c r="X118" i="1" s="1"/>
  <c r="Z118" i="1" s="1"/>
  <c r="W119" i="1"/>
  <c r="X119" i="1" s="1"/>
  <c r="W120" i="1"/>
  <c r="X120" i="1" s="1"/>
  <c r="Z120" i="1" s="1"/>
  <c r="W121" i="1"/>
  <c r="X121" i="1" s="1"/>
  <c r="W122" i="1"/>
  <c r="X122" i="1" s="1"/>
  <c r="W123" i="1"/>
  <c r="X123" i="1" s="1"/>
  <c r="W124" i="1"/>
  <c r="X124" i="1" s="1"/>
  <c r="W125" i="1"/>
  <c r="X125" i="1" s="1"/>
  <c r="Z125" i="1" s="1"/>
  <c r="W126" i="1"/>
  <c r="X126" i="1" s="1"/>
  <c r="W127" i="1"/>
  <c r="X127" i="1" s="1"/>
  <c r="W128" i="1"/>
  <c r="X128" i="1" s="1"/>
  <c r="Z128" i="1" s="1"/>
  <c r="W129" i="1"/>
  <c r="X129" i="1" s="1"/>
  <c r="Z129" i="1" s="1"/>
  <c r="W130" i="1"/>
  <c r="X130" i="1" s="1"/>
  <c r="W131" i="1"/>
  <c r="X131" i="1" s="1"/>
  <c r="W132" i="1"/>
  <c r="X132" i="1" s="1"/>
  <c r="Z132" i="1" s="1"/>
  <c r="W133" i="1"/>
  <c r="X133" i="1" s="1"/>
  <c r="Z133" i="1" s="1"/>
  <c r="W134" i="1"/>
  <c r="X134" i="1" s="1"/>
  <c r="Z134" i="1" s="1"/>
  <c r="W135" i="1"/>
  <c r="X135" i="1" s="1"/>
  <c r="W136" i="1"/>
  <c r="X136" i="1" s="1"/>
  <c r="W137" i="1"/>
  <c r="X137" i="1" s="1"/>
  <c r="W138" i="1"/>
  <c r="X138" i="1" s="1"/>
  <c r="W139" i="1"/>
  <c r="X139" i="1" s="1"/>
  <c r="W140" i="1"/>
  <c r="X140" i="1" s="1"/>
  <c r="W141" i="1"/>
  <c r="X141" i="1" s="1"/>
  <c r="Y20" i="1"/>
  <c r="Y7" i="3"/>
  <c r="Z7" i="3" s="1"/>
  <c r="Y8" i="3"/>
  <c r="Z8" i="3" s="1"/>
  <c r="Y9" i="3"/>
  <c r="Z9" i="3" s="1"/>
  <c r="Y6" i="3"/>
  <c r="Z6" i="3" s="1"/>
  <c r="Y56" i="3"/>
  <c r="Z56" i="3" s="1"/>
  <c r="Y55" i="3"/>
  <c r="Z55" i="3" s="1"/>
  <c r="Y22" i="1"/>
  <c r="Y23" i="1"/>
  <c r="Y24" i="1"/>
  <c r="Y25" i="1"/>
  <c r="Y21" i="1"/>
  <c r="Y17" i="3"/>
  <c r="Y18" i="3"/>
  <c r="Z18" i="3" s="1"/>
  <c r="Y35" i="1"/>
  <c r="Y36" i="1"/>
  <c r="Y37" i="1"/>
  <c r="Y39" i="1"/>
  <c r="Y41" i="1"/>
  <c r="Y28" i="3"/>
  <c r="Z28" i="3" s="1"/>
  <c r="Y29" i="3"/>
  <c r="Z29" i="3" s="1"/>
  <c r="Y30" i="3"/>
  <c r="Z30" i="3" s="1"/>
  <c r="Y32" i="3"/>
  <c r="Z32" i="3" s="1"/>
  <c r="Y33" i="3"/>
  <c r="Z33" i="3" s="1"/>
  <c r="Y65" i="1"/>
  <c r="Y66" i="1"/>
  <c r="Y68" i="1"/>
  <c r="Y69" i="1"/>
  <c r="Y71" i="1"/>
  <c r="Y72" i="1"/>
  <c r="Y74" i="1"/>
  <c r="Y75" i="1"/>
  <c r="Y77" i="1"/>
  <c r="Y78" i="1"/>
  <c r="Y79" i="1"/>
  <c r="Y81" i="1"/>
  <c r="Y83" i="1"/>
  <c r="Y84" i="1"/>
  <c r="Y85" i="1"/>
  <c r="Y86" i="1"/>
  <c r="Y87" i="1"/>
  <c r="Y88" i="1"/>
  <c r="Y89" i="1"/>
  <c r="Y90" i="1"/>
  <c r="Y92" i="1"/>
  <c r="Y93" i="1"/>
  <c r="Y95" i="1"/>
  <c r="Y96" i="1"/>
  <c r="Y97" i="1"/>
  <c r="Y98" i="1"/>
  <c r="Y99" i="1"/>
  <c r="Y100" i="1"/>
  <c r="Y102" i="1"/>
  <c r="Y103" i="1"/>
  <c r="Y35" i="3"/>
  <c r="Z35" i="3" s="1"/>
  <c r="Y36" i="3"/>
  <c r="Z36" i="3" s="1"/>
  <c r="Y37" i="3"/>
  <c r="Z37" i="3" s="1"/>
  <c r="Y39" i="3"/>
  <c r="Z39" i="3" s="1"/>
  <c r="Y44" i="3"/>
  <c r="Z44" i="3" s="1"/>
  <c r="Y34" i="3"/>
  <c r="Y24" i="3"/>
  <c r="Z24" i="3" s="1"/>
  <c r="Y25" i="3"/>
  <c r="Z25" i="3" s="1"/>
  <c r="Y26" i="3"/>
  <c r="Z26" i="3" s="1"/>
  <c r="Y50" i="1"/>
  <c r="Y52" i="1"/>
  <c r="Y56" i="1"/>
  <c r="Y57" i="1"/>
  <c r="Y58" i="1"/>
  <c r="Y60" i="1"/>
  <c r="Y61" i="1"/>
  <c r="Y46" i="1"/>
  <c r="Y11" i="3"/>
  <c r="Z11" i="3" s="1"/>
  <c r="Y46" i="3"/>
  <c r="Z46" i="3" s="1"/>
  <c r="Y47" i="3"/>
  <c r="Z47" i="3" s="1"/>
  <c r="Y49" i="3"/>
  <c r="Z49" i="3" s="1"/>
  <c r="Y50" i="3"/>
  <c r="Z50" i="3" s="1"/>
  <c r="Y51" i="3"/>
  <c r="Z51" i="3" s="1"/>
  <c r="Y52" i="3"/>
  <c r="Z52" i="3" s="1"/>
  <c r="Y53" i="3"/>
  <c r="Z53" i="3" s="1"/>
  <c r="Y54" i="3"/>
  <c r="Z54" i="3" s="1"/>
  <c r="Y109" i="1"/>
  <c r="Y110" i="1"/>
  <c r="Y111" i="1"/>
  <c r="Y112" i="1"/>
  <c r="Y113" i="1"/>
  <c r="Y114" i="1"/>
  <c r="Y115" i="1"/>
  <c r="Y118" i="1"/>
  <c r="Y119" i="1"/>
  <c r="Y121" i="1"/>
  <c r="Y122" i="1"/>
  <c r="Y123" i="1"/>
  <c r="Y124" i="1"/>
  <c r="Y126" i="1"/>
  <c r="Y127" i="1"/>
  <c r="Y130" i="1"/>
  <c r="Y131" i="1"/>
  <c r="Y132" i="1"/>
  <c r="Y133" i="1"/>
  <c r="Y134" i="1"/>
  <c r="Y135" i="1"/>
  <c r="Y136" i="1"/>
  <c r="Y137" i="1"/>
  <c r="Y138" i="1"/>
  <c r="Y139" i="1"/>
  <c r="Y140" i="1"/>
  <c r="Y141" i="1"/>
  <c r="Z136" i="1" l="1"/>
  <c r="Z135" i="1"/>
  <c r="Z119" i="1"/>
  <c r="Z103" i="1"/>
  <c r="Z81" i="1"/>
  <c r="Z112" i="1"/>
  <c r="Z127" i="1"/>
  <c r="Z141" i="1"/>
  <c r="Z139" i="1"/>
  <c r="Z123" i="1"/>
  <c r="Z92" i="1"/>
  <c r="Z60" i="1"/>
  <c r="Z138" i="1"/>
  <c r="Z122" i="1"/>
  <c r="Z75" i="1"/>
  <c r="Z137" i="1"/>
  <c r="Z121" i="1"/>
  <c r="Z90" i="1"/>
  <c r="Z74" i="1"/>
  <c r="Z58" i="1"/>
  <c r="Z89" i="1"/>
  <c r="Z57" i="1"/>
  <c r="Z41" i="1"/>
  <c r="Z25" i="1"/>
  <c r="Z88" i="1"/>
  <c r="Z72" i="1"/>
  <c r="Z56" i="1"/>
  <c r="Z24" i="1"/>
  <c r="Z87" i="1"/>
  <c r="Z71" i="1"/>
  <c r="Z39" i="1"/>
  <c r="Z23" i="1"/>
  <c r="Z86" i="1"/>
  <c r="Z22" i="1"/>
  <c r="Z85" i="1"/>
  <c r="Z69" i="1"/>
  <c r="Z37" i="1"/>
  <c r="Z21" i="1"/>
  <c r="Z84" i="1"/>
  <c r="Z68" i="1"/>
  <c r="Z52" i="1"/>
  <c r="Z36" i="1"/>
  <c r="Z20" i="1"/>
  <c r="Z131" i="1"/>
  <c r="Z115" i="1"/>
  <c r="Z83" i="1"/>
  <c r="Z35" i="1"/>
  <c r="Z130" i="1"/>
  <c r="Z99" i="1"/>
  <c r="Z114" i="1"/>
  <c r="Z98" i="1"/>
  <c r="Z66" i="1"/>
  <c r="Z50" i="1"/>
  <c r="Z113" i="1"/>
  <c r="Z97" i="1"/>
  <c r="Z65" i="1"/>
  <c r="Z96" i="1"/>
  <c r="Z126" i="1"/>
  <c r="Z111" i="1"/>
  <c r="Z95" i="1"/>
  <c r="Z79" i="1"/>
  <c r="Z46" i="1"/>
  <c r="Z140" i="1"/>
  <c r="Z124" i="1"/>
  <c r="Z109" i="1"/>
  <c r="Z93" i="1"/>
  <c r="Z77" i="1"/>
  <c r="Z61" i="1"/>
  <c r="T21" i="3"/>
  <c r="T23" i="3"/>
  <c r="T27" i="3"/>
  <c r="T3" i="3"/>
  <c r="T4" i="3"/>
  <c r="T5" i="3"/>
  <c r="T10" i="3"/>
  <c r="T12" i="3"/>
  <c r="T18" i="3"/>
  <c r="T20" i="3"/>
  <c r="T22" i="3"/>
  <c r="T42" i="3"/>
  <c r="T43" i="3"/>
  <c r="T9" i="3"/>
  <c r="T7" i="3"/>
  <c r="T8" i="3"/>
  <c r="T6" i="3"/>
  <c r="T11" i="3"/>
  <c r="T31" i="3"/>
  <c r="T38" i="3"/>
  <c r="T40" i="3"/>
  <c r="T41" i="3"/>
  <c r="T45" i="3"/>
  <c r="T48" i="3"/>
  <c r="T57" i="3"/>
  <c r="T17" i="3"/>
  <c r="T24" i="3"/>
  <c r="T25" i="3"/>
  <c r="T26" i="3"/>
  <c r="T28" i="3"/>
  <c r="T29" i="3"/>
  <c r="T30" i="3"/>
  <c r="T34" i="3"/>
  <c r="T36" i="3"/>
  <c r="T51" i="3"/>
  <c r="T53" i="3"/>
  <c r="T32" i="3"/>
  <c r="T33" i="3"/>
  <c r="T35" i="3"/>
  <c r="T37" i="3"/>
  <c r="T44" i="3"/>
  <c r="T49" i="3"/>
  <c r="T50" i="3"/>
  <c r="T52" i="3"/>
  <c r="T54" i="3"/>
  <c r="T55" i="3"/>
  <c r="T13" i="3"/>
  <c r="T14" i="3"/>
  <c r="T15" i="3"/>
  <c r="T16" i="3"/>
  <c r="T46" i="3"/>
  <c r="T47" i="3"/>
  <c r="T56" i="3"/>
  <c r="T19" i="3"/>
  <c r="T39" i="3"/>
  <c r="T133" i="1"/>
  <c r="T132" i="1"/>
  <c r="T131" i="1"/>
  <c r="T127" i="1"/>
  <c r="T126" i="1"/>
  <c r="T123" i="1"/>
  <c r="T119" i="1"/>
  <c r="T118" i="1"/>
  <c r="T114" i="1"/>
  <c r="T113" i="1"/>
  <c r="T112" i="1"/>
  <c r="T111" i="1"/>
  <c r="T110" i="1"/>
  <c r="T109" i="1"/>
  <c r="T102" i="1"/>
  <c r="T95" i="1"/>
  <c r="T93" i="1"/>
  <c r="T90" i="1"/>
  <c r="T89" i="1"/>
  <c r="T87" i="1"/>
  <c r="T86" i="1"/>
  <c r="T83" i="1"/>
  <c r="T81" i="1"/>
  <c r="T79" i="1"/>
  <c r="T75" i="1"/>
  <c r="T72" i="1"/>
  <c r="T69" i="1"/>
  <c r="T61" i="1"/>
  <c r="T46" i="1"/>
  <c r="T41" i="1"/>
  <c r="T37" i="1"/>
  <c r="T36" i="1"/>
  <c r="T31" i="1"/>
  <c r="T29" i="1"/>
  <c r="T27" i="1"/>
  <c r="T25" i="1"/>
  <c r="T22" i="1"/>
  <c r="T124" i="1"/>
  <c r="T115" i="1"/>
  <c r="T103" i="1"/>
  <c r="T100" i="1"/>
  <c r="T99" i="1"/>
  <c r="T98" i="1"/>
  <c r="T97" i="1"/>
  <c r="T96" i="1"/>
  <c r="T92" i="1"/>
  <c r="T88" i="1"/>
  <c r="T85" i="1"/>
  <c r="T84" i="1"/>
  <c r="T78" i="1"/>
  <c r="T77" i="1"/>
  <c r="T74" i="1"/>
  <c r="T71" i="1"/>
  <c r="T68" i="1"/>
  <c r="T66" i="1"/>
  <c r="T65" i="1"/>
  <c r="T60" i="1"/>
  <c r="T58" i="1"/>
  <c r="T57" i="1"/>
  <c r="T52" i="1"/>
  <c r="T50" i="1"/>
  <c r="T39" i="1"/>
  <c r="T33" i="1"/>
  <c r="T30" i="1"/>
  <c r="T28" i="1"/>
  <c r="T26" i="1"/>
  <c r="T24" i="1"/>
  <c r="T21" i="1"/>
  <c r="T128" i="1"/>
  <c r="T125" i="1"/>
  <c r="T120" i="1"/>
  <c r="T117" i="1"/>
  <c r="T116" i="1"/>
  <c r="T108" i="1"/>
  <c r="T107" i="1"/>
  <c r="T104" i="1"/>
  <c r="T80" i="1"/>
  <c r="T56" i="1"/>
  <c r="T141" i="1"/>
  <c r="T140" i="1"/>
  <c r="T139" i="1"/>
  <c r="T138" i="1"/>
  <c r="T137" i="1"/>
  <c r="T136" i="1"/>
  <c r="T134" i="1"/>
  <c r="T130" i="1"/>
  <c r="T11" i="1"/>
  <c r="T10" i="1"/>
  <c r="T12" i="1"/>
  <c r="T9" i="1"/>
  <c r="T7" i="1"/>
  <c r="T6" i="1"/>
  <c r="T4" i="1"/>
  <c r="T5" i="1"/>
  <c r="T2" i="1"/>
  <c r="T3" i="1"/>
  <c r="T135" i="1"/>
  <c r="T105" i="1"/>
  <c r="T94" i="1"/>
  <c r="T63" i="1"/>
  <c r="T55" i="1"/>
  <c r="T49" i="1"/>
  <c r="T47" i="1"/>
  <c r="T45" i="1"/>
  <c r="T44" i="1"/>
  <c r="T42" i="1"/>
  <c r="T38" i="1"/>
  <c r="T35" i="1"/>
  <c r="T19" i="1"/>
  <c r="T18" i="1"/>
  <c r="T17" i="1"/>
  <c r="T16" i="1"/>
  <c r="T15" i="1"/>
  <c r="T14" i="1"/>
  <c r="T13" i="1"/>
  <c r="T8" i="1"/>
  <c r="T101" i="1"/>
  <c r="T64" i="1"/>
  <c r="T51" i="1"/>
  <c r="T32" i="1"/>
  <c r="T23" i="1"/>
  <c r="T129" i="1"/>
  <c r="T106" i="1"/>
  <c r="T91" i="1"/>
  <c r="T82" i="1"/>
  <c r="T76" i="1"/>
  <c r="T73" i="1"/>
  <c r="T70" i="1"/>
  <c r="T67" i="1"/>
  <c r="T62" i="1"/>
  <c r="T59" i="1"/>
  <c r="T54" i="1"/>
  <c r="T53" i="1"/>
  <c r="T48" i="1"/>
  <c r="T43" i="1"/>
  <c r="T40" i="1"/>
  <c r="T34" i="1"/>
  <c r="T20" i="1"/>
  <c r="T122" i="1"/>
  <c r="T121" i="1"/>
  <c r="T142" i="1" l="1"/>
  <c r="T143" i="1" s="1"/>
  <c r="T144" i="1" l="1"/>
</calcChain>
</file>

<file path=xl/sharedStrings.xml><?xml version="1.0" encoding="utf-8"?>
<sst xmlns="http://schemas.openxmlformats.org/spreadsheetml/2006/main" count="2419" uniqueCount="698">
  <si>
    <t>Item Number</t>
  </si>
  <si>
    <t>Category</t>
  </si>
  <si>
    <t xml:space="preserve">Item Description 
</t>
  </si>
  <si>
    <t>Bidder Name</t>
  </si>
  <si>
    <t xml:space="preserve">Name of Manufacturer </t>
  </si>
  <si>
    <t>Couuntry of Origin</t>
  </si>
  <si>
    <t>Brand Name</t>
  </si>
  <si>
    <t>Model/Model Number</t>
  </si>
  <si>
    <t xml:space="preserve">Year of Release </t>
  </si>
  <si>
    <t xml:space="preserve">Expected Life Span of the Equipment </t>
  </si>
  <si>
    <t>No. of Offers</t>
  </si>
  <si>
    <t>Unit of Measure</t>
  </si>
  <si>
    <t xml:space="preserve">Equipment/Accessory price inclusive of VAT, 1st and 2nd Year Maintenance Costs </t>
  </si>
  <si>
    <t xml:space="preserve">3rd Year
Maintenance Costs </t>
  </si>
  <si>
    <t xml:space="preserve">4th Year 
Maintenance Costs </t>
  </si>
  <si>
    <t xml:space="preserve">5th Year  Maintenance Costs </t>
  </si>
  <si>
    <t xml:space="preserve">6th Year 
Maintenance Costs </t>
  </si>
  <si>
    <t xml:space="preserve">7th Year 
Maintenance Costs </t>
  </si>
  <si>
    <t>Calibration costs annum</t>
  </si>
  <si>
    <t>RT55-04-021</t>
  </si>
  <si>
    <t>Physiotherapy</t>
  </si>
  <si>
    <t xml:space="preserve">Saddle Stool, Mobile 
Description :A seating device used for optimal positioning of the therapist 
 Technical Specification :
The unit shall be a mobile saddle stool 
The unit shall be height adjustable (approximately 53cm - 73cm) 
The unit shall have 5 castors 
The seat shall be saddle shaped 
The seat shall be covered with vinyl or leather 
 Accessories :Replaceable castors 
 All accessories and consumables must be supplied standard with the unit 
A separate price of each accessory and consumables listed above must also be supplied with this offer 
Any other additional accessories, consumables  and spare parts not listed above but applicable for the functionality of the unit must be supplied on a separate price list  </t>
  </si>
  <si>
    <t>Arjo Huntliegh South Africa</t>
  </si>
  <si>
    <t>Seers Medical</t>
  </si>
  <si>
    <t>UK</t>
  </si>
  <si>
    <t>Economy saddle stool</t>
  </si>
  <si>
    <t>RT55-04-21</t>
  </si>
  <si>
    <t>EA</t>
  </si>
  <si>
    <t>RT55-04-022</t>
  </si>
  <si>
    <t xml:space="preserve">Stand-Up Manual Patient Lift 
Description:A stand-up unit used for patient transfer 
 Technical Specification:Non-powered (non-electric) 
Safe minimum loading capacity of 180kg 
Weigh no more than 30kg 
Length x height: ±900mm x ± 1050mm 
Turning radius: ±1150mm 
Minimum door requirement 630mm 
Pedal operating force &lt;300N 
Pedal operated adjustment of leg width 
Internal width legs open ±730mm.Parallel Bars 3m, Floor Mounted (powder/chrome). 
Low friction castors .Compliance with legislature and applicable product standards Shall have the following features: 
Must be easily cleaned using soap water or alcohol.ManoeuvringManeuvering handles. 
Cross bar/handle bar.Sling attachment lugs/clips for back support strap 
Pivoting seat halves/seat pads .Knee pad ,2 Front castors 
2 Back castors with brakes 
Footboard/base (reinforced/heavy duty plastic)
Leg pivot foot levers/pedals 
Expected frame life of at least 10 years 
Expected operational life of slings/backrest of at least 2 years 
 Accessories:
 sling/back rests in a variety of sizes/adjustable size sling/back rests to be manufactured of a durable material sling/back rests shall be compatible with the purchased stand-up manual patient lift secure buckle for fastening around patient secure clips for fastening to frame ,sling attachment lugs/clips for back support strap knee pad castors .                                                                                  
All accessories and consumables must be supplied standard with the unit .
A separate price of each accessory and consumables listed above must also be supplied with this offer. 
Any other additional accessories, consumables  and spare parts not listed above but applicable for the functionality of the unit must be supplied on a separate price list </t>
  </si>
  <si>
    <t xml:space="preserve">Arjo </t>
  </si>
  <si>
    <t>Canada &amp; Dominican Republic</t>
  </si>
  <si>
    <t>Sara stedy</t>
  </si>
  <si>
    <t>RT55-04-22</t>
  </si>
  <si>
    <t>RT55-02-001</t>
  </si>
  <si>
    <t xml:space="preserve">Occupational Therapy </t>
  </si>
  <si>
    <t xml:space="preserve"> 90-DEGREE WIRE BENDER
Description: Handheld tool to bend wire of various thickness
Technical Specification:90° wire bender suited for bending copper wire to 90 degrees, used for dynamic outriggers 
Ergonomic, soft grip handle for comfort and reduced stress on hand. 
Safety latch to keep handles and jaws closed.</t>
  </si>
  <si>
    <t>Duromed cc</t>
  </si>
  <si>
    <t>North Coast Medical</t>
  </si>
  <si>
    <t>USA</t>
  </si>
  <si>
    <t>NCM</t>
  </si>
  <si>
    <t>NC12569</t>
  </si>
  <si>
    <t>N/A</t>
  </si>
  <si>
    <t>2 YEARS</t>
  </si>
  <si>
    <t>OFFER 1</t>
  </si>
  <si>
    <t>EACH</t>
  </si>
  <si>
    <t>RT55-02-020</t>
  </si>
  <si>
    <t>FINGER CIRCUMFERENCE GAUGE READING 
Description: A set of Instrument used to test grip strength and other components of hand function
Technical Specification:Used to measure the circumference of a finger
Finger circumference gauge webbing loop wraps around the finger and the circumference is read off the ruler
Must be measured in inches and centimetres.</t>
  </si>
  <si>
    <t>NCM EXACTA</t>
  </si>
  <si>
    <t>NC70158</t>
  </si>
  <si>
    <t>RT55-02-022</t>
  </si>
  <si>
    <t>FINGER GONIOMETER (STAINLESS STEEL)
Description:An instrument used to measure joint range of motion
Technical Specification:Used to measure range of motion of the fingers. Made of stainless steel.
Must have 180 degrees scale marked in 1-degree increments that read in either direction. Increment markings etched into metal (not only painted on)
Must be able to measure hyperextension of the finger (0 - 120° with hyperextension 0 - 30°) Linear in inches and centimeters.</t>
  </si>
  <si>
    <t>NC70108</t>
  </si>
  <si>
    <t>RT55-02-023</t>
  </si>
  <si>
    <t>GONIOMETER (30CM)
Description:An instrument used to measure joint range of motion
Technical Specification:
Used to measure range of motion of large joints of the human body Made of durable hard plastic
Must have 0-360° scale.Must have 1-2° degree increments Linear in inches and centimetres</t>
  </si>
  <si>
    <t>NC70102</t>
  </si>
  <si>
    <t>RT55-02-026</t>
  </si>
  <si>
    <t xml:space="preserve"> GONIOMETER EXTENDABLE
Description:A versatile instrument used to measure large and small joint range of motion
Technical Specification:Made of durable hard plastic.Easy to read
Includes 4x magnifying lens to read the dual 180-degree high resolution scale, in 1° increments
Includes 2 stainless steel arms with a total collapsed length of approximately 20 cm and total
extended length of approximately 70 cm.</t>
  </si>
  <si>
    <t>NC70110</t>
  </si>
  <si>
    <t>RT55-02-032</t>
  </si>
  <si>
    <t>KNIFE, RETRACTABLE BLADE (Utility knife).Description:A tool used for scoring/cutting thermoplastic material, masonite, tubing and similar materials.                                                                                                         
 Technical Specification:Durable, heavy duty, sharp stainless-steel utility knife with quick change steel heavy duty blades that is retractable and locks into place to ensure safety.                                                      
Must be supplied with a pack of 5 blades.C246The knife handle must be curved and user friendly.                                                                                                                                                                                                                                    
Offers variable cut depth, with a thumb pad and ergonomically cutting angle and works with most standard utility blades.
Accessories:Pack of 5 blades.
Blades for retractable blade Knife.Pack of 5 compatible blades as replacement blades for retractable blade knife</t>
  </si>
  <si>
    <t>STANLEY</t>
  </si>
  <si>
    <t>NC12712</t>
  </si>
  <si>
    <t>RT55-02-033</t>
  </si>
  <si>
    <t>KNIFE, RETRACTABLE BLADE (Utility knife).Description:A tool used for scoring/cutting thermoplastic material, masonite, tubing and similar materials.
Technical Specification:Durable, heavy duty, sharp stainless-steel utility knife with quick change steel heavy duty blades that is retractable and locks into place to ensure safety.                                                          
Must be supplied with a pack of 5 blades.The knife handle must be curved and user friendly.Offers variable cut depth, with a thumb pad and ergonomically cutting angle and works with most standard utility blades.
Accessories:Pack of 5 blades.
Blades for retractable blade Knife.Pack of 5 compatible blades as replacement blades for retractable blade knife.</t>
  </si>
  <si>
    <t xml:space="preserve">STANLEY </t>
  </si>
  <si>
    <t>NC12713 (Blades Only)</t>
  </si>
  <si>
    <t>PACK OF 5</t>
  </si>
  <si>
    <t>RT55-02-046</t>
  </si>
  <si>
    <t xml:space="preserve">REVOLVING PUNCH
Description: Handheld tool used to punch holes in various materials such as leather, thermoplastic &amp; vinyl
Technical Specifications:High quality heavy duty durable revolving punch made from stainless steel,Side spring that automatically adjust the tubes in position for punching. Total length approximately 22cm, ergonomic, soft grip handle. Must have 6 tube sizes ( 2.4mm, 2.8mm, 3.2mm, 4mm, 4,4mm, 4,8mm).                                                                                                                                            
 Accessories:Revolving punch tubes.Description: Replacement tubes must be compatible with the above revolving hole punch.                                                                                                                                                                       
Technical Specifications:Dimensions: 2.4mm, 2.8mm, 3.2mm, 4.0mm, 4.4mm, 4.8mm.                                                                                                                                                                                                                                                            
All accessories and consumables must be supplied standard with the unit. A separate price of each accessory and consumables listed above must also be supplied with this offer.
</t>
  </si>
  <si>
    <t>NC12345</t>
  </si>
  <si>
    <t>RT55-02-050</t>
  </si>
  <si>
    <t>SENSORY EVALUATOR HAND KIT
Description:A set of instruments used to sensation and other components of hand function
Technical Specification:The evaluation kit must include  5 basic monofilaments for objective testing of the cutaneious sensory perception threshold.                                                                                                           
Each monofilament must represent a unique amount of force and be marked as such.
It must be easy to fold nylon filaments for protection, easy storage and portability .Includes a 5 piece hand set.
1x 2.83 (0.07g) - green, 
1 x 3.61(0.4g)- blue,
 1 x 4.31(2.0g)-purple, 
1x4,56(4.0g)-red, 
1x6.65(300g)-red
Accessories:Must be accompanied with a soft-shell protective carrying case
1x user instructions.All accessories must be supplied standard with the unit</t>
  </si>
  <si>
    <t>TOUCH TEST</t>
  </si>
  <si>
    <t>NC12772</t>
  </si>
  <si>
    <t>RT55-02-057</t>
  </si>
  <si>
    <t>SPLINTING SCISSOR, CURVED, SMALL
Description: Tool used for cutting thermoplastic splinting material
Technical Specification:Splinting scissors( small) with curved blades to cut easily from right or left. 
Heavy duty chrome plated.  Able to easily cut through warmed splinting material. 
Dimensions: Overall  length approximate 14cm, length of blade:  approximate 5-8cm</t>
  </si>
  <si>
    <t>NC12727</t>
  </si>
  <si>
    <t>RT55-02-058</t>
  </si>
  <si>
    <t>SPLINTING SCISSOR, SPRINGLOADED (LEFT-HANDED )
Description:Tool used for cutting thermoplastic splinting material.                                                                                                                                                                                                                                                                                                         
Technical Specification:The tool must be designed for left-handed individuals.Heavy duty, high quality ultra-light weight scissors (spring loaded action) with stainless steel blades and handles (handles insulated with durable heavy-duty hard plastic).
Capable of cutting 3.2 mm splinting material evenly and cleanly when heated and 1.6 mm splinting material when cold, leaves a smooth edge.20cm long, enlarged bottom handle to fit 4 fingers and locking mechanism when not in use.Ergonomic friendly handle.Left-handed handle high quality ultra-light weight scissors (spring action) with stainless steel blades and handles (handles insulated with durable heavy duty hard plastic).</t>
  </si>
  <si>
    <t>FISKARS SOFTOUCH</t>
  </si>
  <si>
    <t>NC12565</t>
  </si>
  <si>
    <t>RT55-02-059</t>
  </si>
  <si>
    <t>SPLINTING SCISSOR, SPRINGLOADED (RIGHT-HANDED)
Description:Tool used for cutting thermoplastic splinting material.                                                                                                                                                                                                                                                                                                              
Technical Specification:The tool must be designed for right-handed individuals
Heavy duty, high quality ultra-light weight scissors (spring loaded action) with stainless steel blades and handles (handles insulated with durable heavy-duty hard plastic).Capable of cutting 3.2 mm splinting material evenly and cleanly when heated and 1.6 mm splinting material when cold, leaves a smooth edge.20cm long, enlarged bottom handle to fit 4 fingers and locking mechanism when not in use. Ergonomic friendly handle.
Right-handed handle high quality ultra-light weight scissors (spring action) with stainless steel blades and handles (handles insulated with durable heavy-duty hard plastic)</t>
  </si>
  <si>
    <t>RT55-02-060</t>
  </si>
  <si>
    <t>SPLINTING SCISSORS, CURVED, LARGE 
Description: Tool used for cutting thermoplastic splinting material
Technical Specification: Splinting scissors (large) with curved blades to cut easily from right or left. 
Approximately 10 degrees to cut easily from right or left.  
Heavy duty chrome plated.  
Able to easily cut through warmed splinting material. 
Dimensions: Overall  approx. 20cm, length of blade:  approximately 8 - 10cm</t>
  </si>
  <si>
    <t>NC12719</t>
  </si>
  <si>
    <t>RT55-02-064</t>
  </si>
  <si>
    <t>TAPE MEASURE 
Description:A set of Instrument used to test grip strength and other components of hand function.                                                                                                                                                                                                                             
Technical Specification:Small, compact measuring tape used to measure the circumference of the digits and hand .                                                                                                                                                                                        
Measures in inches and centimetres. Must be flexible to wrap around the digit/ hand Must be retractable.Measures up to a minimum of 1 metre.</t>
  </si>
  <si>
    <t>NC12708</t>
  </si>
  <si>
    <t>RT55-02-073</t>
  </si>
  <si>
    <t>TWO POINT DISCRIMINATOR
Description:Instrument used to test grip strength and other components of hand function
Technical Specification:Consists of two sturdy, rotating, plastic disks that are joined together.                                                                                                                                                                                                                                   
Rounded tips are spaced at standard testing intervals from 1 to 15mm apart A 20 and 25mm spacing are also given.                                                                                                                                                                                                   
One disk setting tests from 1 to 8mm. To change to the 9 to 15mm disk setting, simply rotate the top disk until it clicks in place.                                                                                                                                            
Accessories:Instructions included.All accessories must be supplied standard with the unit.</t>
  </si>
  <si>
    <t>NC12776</t>
  </si>
  <si>
    <t>RT55-04-004</t>
  </si>
  <si>
    <t xml:space="preserve">Balance Foam Pad 
Description: 
A device used for standing balance training 
 Technical Specification: 
The unit shall be manufactured from a dense closed cell foam that is antibacterial and water impermeable. 
Dimensions (LxWxD) shall be at least 50cm x 40cm x 5cm 
The unit shall be light weight ≤800grams 
The unit shall have a non-slip surface 
 </t>
  </si>
  <si>
    <t>NC64677</t>
  </si>
  <si>
    <t>RT55-05-050</t>
  </si>
  <si>
    <t>Podiatry</t>
  </si>
  <si>
    <t xml:space="preserve">Precision Medical Fiber (Monofilament)						
Description: Is a device used for testing of peripheral neuropathy in diabetic patients	
Technical Specification:nylon, retractable, 10g						
		</t>
  </si>
  <si>
    <t>NC12775-14</t>
  </si>
  <si>
    <t>RT55-02-002</t>
  </si>
  <si>
    <t xml:space="preserve"> COMBINATION PLIERS, LONG NOSE
Description: Long nose combination pliers are the same as traditional, but instead of a flat nose, the pliers have a long, tapered nose, which allows you to get into tighter spaces.                                                                                                                                                                                                                                                                                                                                                                                                 Technical Specification: Robust and temperature resistant steel.Approximately 180mm-200mm total length
Ergonomic handles covered in soft durable rubber/plastic</t>
  </si>
  <si>
    <t>KUSASALETU INVESTMENT GROUP</t>
  </si>
  <si>
    <t>BUILT IT</t>
  </si>
  <si>
    <t>RSA</t>
  </si>
  <si>
    <t>LIFETIME</t>
  </si>
  <si>
    <t>RT55-02-017</t>
  </si>
  <si>
    <t>COMBINATION PLIERS, FLAT 
Description:Pliers are a hand tool used to hold objects firmly, bend and physically compress a wide range of materials. 
Combination pliers’ dual functionality allows for both cutting and gripping.
Technical Specification:These pliers have one scissor-type jaw opening, where half of the length is flat and used for gripping, and the other half is a cutting edge used for cutting wire.                                      
Robust and temperature resistant steel.Approximately 180mm-200mm total length.
Ergonomic handles covered in soft durable rubber/plastic</t>
  </si>
  <si>
    <t>RT55-02-030</t>
  </si>
  <si>
    <t>HAMMER, CLAW, STEEL
Description:Basic hand-held, claw hammer, metal head to drive in or remove nails from wood, shape metal, or to crush rock.                                                                                                                                                            
Technical Specification:Steel head with claw.Ergonomic, soft grip handle</t>
  </si>
  <si>
    <t>RT55-02-053</t>
  </si>
  <si>
    <t>SHIFTING SPANNER (0-30)
Description:Also known as an adjustable spanner, its jaws can be expanded or narrowed down to tighten or loose the nut bolts. They are used for those nuts where no other spanner fits well.Technical Specification:These are generally made of drop forge steel or carbon steel.
Should allow for 30mm adjustability.Standard: To DIN and ISO</t>
  </si>
  <si>
    <t>RT55-03-006</t>
  </si>
  <si>
    <t xml:space="preserve">Orthotist and Prosthetist </t>
  </si>
  <si>
    <t>6 Piece Screwdriver Set with \Striking Cap: Hexagon blade design for strength with an additional Bolster
Ergonomic three component Power Grip handle for an ergonomic comfortable grip and reduced fatigue over extended periods.Positive fit joint of handle and blade for maximum force transmission.Constructed from High Alloy Chrome Vanadium Molybdenum Steel.Screwdriver Type.Engineers,Number of Pieces6.Tip Size:5, 5.5, 6.5, 8mm, PH2, Phillips: PH1, Slotted: 4.5</t>
  </si>
  <si>
    <t>RT55-01-004</t>
  </si>
  <si>
    <t xml:space="preserve">Audiology </t>
  </si>
  <si>
    <t>FRENZEL LENSES .Description : Hand-held, light source used to disable patient's ability to visually fixate on an object while allowing the examiner to adequately visualise the eye, with appropriate power source.
Technical Specifications :Must include lenses and bulbs which allow for a large viewing area. Must be supplied with appropriate power source 
Accessories:lenses,Bulbs.</t>
  </si>
  <si>
    <t>Lebone Medical Supplies (Pty) Ltd t/a Amtronix Diagnostics</t>
  </si>
  <si>
    <t>Inventis S.R.L.</t>
  </si>
  <si>
    <t>Italy</t>
  </si>
  <si>
    <t>Inventis</t>
  </si>
  <si>
    <t>VideoScope model – digital Wired video-Frenzel and Laptop</t>
  </si>
  <si>
    <t>10 Years</t>
  </si>
  <si>
    <t>1 Unit</t>
  </si>
  <si>
    <t>RT55-01-008</t>
  </si>
  <si>
    <t>Screening Audiometer :Description:Portable audiometer for hearing screening.
Technical Specification: Compact, lightweight and portable screening audiometer Must be supplied with protective carry case.Must be supplied with a response button and 1 set of spare audiocups. 1 channel audiometer with air conduction, with a testable frequency range of 125Hz - 8000Hz. Must have decibel intensity range of -10dBHL to at least 100dBHL. Must be supplied with TDH39 or equivalent noise cancelling headphones. Must have A/C power supply and battery.
Accessories:a response button.1 set of spare audiocups.Must be compliant to ANSI S3-6 (Type 4) or equivalent (certificate required)..</t>
  </si>
  <si>
    <t>Maico Diagnostics GmbH</t>
  </si>
  <si>
    <t>Germany</t>
  </si>
  <si>
    <t>Maico</t>
  </si>
  <si>
    <t>Maico MA25</t>
  </si>
  <si>
    <t>Inventis Triangle</t>
  </si>
  <si>
    <t>RT55-01-010</t>
  </si>
  <si>
    <t>Screening Audiometer and Tympanometer(226HZ AND 1000HZ). Description:Audiometry equipment used for screening of hearing, tympanometry and acoustic reflexes                                                                     
 Technical Specification:Compact, lightweight and portable screening tympanometer and audiometer combination unit .Must be supplied with a carry case.Must have A/C power supply and battery.Tympanometry measurement capability of 226Hz and 1000Hz. Must have printing compatibility for audiometer and tympanometer.Must have a memory for at least 12 tests, with probe assembly Must be supplied with tympanometry probes/ear tips.Must be supplied with a box of tympanometry ear tips of at least six different sizes, with at least three tips of each size.Must include ipsilateral reflexes with frequency range from 500Hz to 4000Hz.
Screening audiometer module must include a testable frequency range of 125Hz - 8000Hz and decibel intensity range of -10dBHL to at least 100dBHL.Must be supplied with TDH39 or equivalent headphones Must be supplied with 1 set of spare audiocups.Must be supplied with patient response button. 
Accessories:set of headphones
set of insert earphones set of audio cups patient response button.</t>
  </si>
  <si>
    <t>Path Medical GmbH</t>
  </si>
  <si>
    <t xml:space="preserve">Path Sentiero </t>
  </si>
  <si>
    <t>Path Senteiro Desktop with Inserts and Headphones</t>
  </si>
  <si>
    <t>2012 - Continious firmware upgrades</t>
  </si>
  <si>
    <t>RT55-01-011</t>
  </si>
  <si>
    <t xml:space="preserve">Screening Audiometer(With  Insert Earphones.Description:Portable audiometer for hearing screening
Technical Specification:
Compact, lightweight and portable screening audiometer Must be supplied with protective carry case.Is a 1 channel audiometer with air conduction, and testable frequency range of 125Hz - 8000Hz
Must have decibel intensity range of -10dBHL to at least 100dBHL.Must be supplied with TDH39 or equivalent noise cancelling headphones and insert earphones (EAR 3A or equivalent insert earphones to be included).
Must have A/C power supply and battery.                                                                                                                                                                                                                                                                                                                                                         
Accessories:a response button,1 set of spare audiocups to be included.
</t>
  </si>
  <si>
    <t>RT55-01-012</t>
  </si>
  <si>
    <t>Technical Specifications of screening tympanometer (226Hz tone):
Tympanometry measurement capability of 226Hz.Must test tympanometry across range of +200 -to -400daPa with accuracy of ±10daPa, Ipsi-lateral testing range from 500,1000,2000 and 4000Hz.Must include probe/ear tips .Must be supplied with protective carry case.Must have A/C power supply. Must have printing capabilities and supplied with two rolls of paper.Must have a memory for at least 12 tests, with probe assembly.Must be supplied with a box of ear tips of at least six different sizes, with at least three tips of each size.Accessories:probe/ear tips of at least six different sizes, with at least three tips of each size,protective carry case,two rolls of paper,memory for at least 12 tests,with probe assembly.Box of ear tips .Optional accessory :Printer.</t>
  </si>
  <si>
    <t>Inventis Timpani</t>
  </si>
  <si>
    <t>Maico easyTymp</t>
  </si>
  <si>
    <t>RT55-01-013</t>
  </si>
  <si>
    <t xml:space="preserve">VISUAL RESPONSE AUDIOMETRY UNIT (VIDEO).Description:Equipment used together with audiometer for paediatric hearing evaluations consisting of toy cabinets or video re-inforcers and sound-field speakers.
Technical Specifications :A Video VRA reinforcer.Two colour LED flatscreen approximately 15" - 20" monitors that display motion action cartoon images for the use during paediatric hearing testing
Switch must be able to be installed in the observation room to control animation (i.e. on and off), and switch on the screen. No time elapse should occur between the initiation of VRA system and illumination and activation of toy reinforcer/ screen.Must include x2 mounting bracket for installation of the screens Each screen should be able to be lit up independently.2 colour monitors, compatible with diagnostic audiometer and intermediary compute/laptop system with HDMI connecting cables to be included if system requires.Reinforcement activated by push of button by either wireless remote or through computer system.Silent switch that can be connected to the audiometer for easy changes between right and left monitors.Variety of animated characters in reinforcement playlist.
Must include x2 mounting bracket for installation to mount flush against wall or on arm lever Must be compatible with audiometer installed and sound field speakers if not included.                                               
Must include AC power supplies
Must include switch for easy changes between right and left monitors. 
</t>
  </si>
  <si>
    <t>South Africa</t>
  </si>
  <si>
    <t>Amtronix</t>
  </si>
  <si>
    <t>Amtronix Digital VRA</t>
  </si>
  <si>
    <t>Mediotronics Physical Medicine Pty Ltd</t>
  </si>
  <si>
    <t>Saehan Corporation</t>
  </si>
  <si>
    <t>Korean</t>
  </si>
  <si>
    <t xml:space="preserve">Saehan </t>
  </si>
  <si>
    <t>SH5023-1</t>
  </si>
  <si>
    <t>5 Years</t>
  </si>
  <si>
    <t>1 / each</t>
  </si>
  <si>
    <t>Not Applicable</t>
  </si>
  <si>
    <t>SH5100</t>
  </si>
  <si>
    <t>SH5203</t>
  </si>
  <si>
    <t>RT55-02-024</t>
  </si>
  <si>
    <t>GONIOMETER 180° (15-20CM)
Description:An instrument used to measure joint range of motion
Technical Specification:Used to measure range of motion of medium joints of the body. Made of durable hard plastic
Must have 0-180° scale.Must have 1-2° degree increments (Rulong) Must have linear in inches and centimeters</t>
  </si>
  <si>
    <t>SH5200</t>
  </si>
  <si>
    <t>RT55-02-025</t>
  </si>
  <si>
    <t>GONIOMETER 360° (15-20CM)
Description:An instrument used to measure joint range of motion.
Technical Specification:Used to measure range of motion of medium joints of the body. Made of durable hard plastic
Must have 0-360° scale.Must have 1-2° degree increments Linear in inches and centimetres</t>
  </si>
  <si>
    <t>SH5202</t>
  </si>
  <si>
    <t>MVS in Motion</t>
  </si>
  <si>
    <t>Belgium</t>
  </si>
  <si>
    <t>Baseline</t>
  </si>
  <si>
    <t>MVS12-1035</t>
  </si>
  <si>
    <t>5 years</t>
  </si>
  <si>
    <t>RT55-02-027</t>
  </si>
  <si>
    <t>GONIOMETER SET.Description: An instrument used to measure joint range of motion. Set should include at least 4 commonly used goniometers in a carrying case with compartments that holds goniometers firmly in place:Technical Specification:A complete set must include the below:a.Finger goniometer,Used to measure range of motion of the fingers. Made of durable hard plastic,                    Must have 180 degrees scale marked in 1-degree increments that read in either direction. Must be able to measure hyperextension of the finger (0 - 120° with hyperextension 0 - 30°).                                              Linear in inches and centimeters.Goniometer 15-20cm,Used to measure range of motion of medium joints of the body. Made of durable hard plastic.Must have 0-180° scale.                                                              Must have 1-2° degree increments (Rulong) Must have linear in inches and centimeters.Goniometer 15-20cm,Used to measure range of motion of medium joints of the body.                                                                                Made of durable hard plastic. Must have 0-360° scale. Must have 1-2° degree increments Linear in inches and centimetres. Goniometer 30 cm,Used to measure range of motion of large joints of the human body. Made of durable hard plastic.
Must have 0-360° scale,Must have 1-2° degree increments Linear in inches and centimetres.                                                                                                                                                                                                                            Accessory:Must include carry case: durable fabric or plastic case with compartments that holds goniometers firmly in place with fasteners or slots.</t>
  </si>
  <si>
    <t>SH5206</t>
  </si>
  <si>
    <t>RT55-02-036</t>
  </si>
  <si>
    <t>MOBILE POSTURE MIRROR (STEEL).Description:A therapy tool used for visual feedback during mirror therapy and functional rehabilitation
Technical Specification:At least 4 four replaceable castor wheels, with swivel/ tilt mirror (0-360°) on a hinged frame with angle/mirror tilt lock mechanism.
Mirror to be made from minimum of 15mm toughened, shatter proof glass and have suitable backing.                                                                                                                                                                                                                             Stand is made from durable powder coated steel allowing it to be cleaned and sterilized.                                                                                                                                                                                                                                                       Rectangular mirror: Approximate dimensions: (W) 40-50cm (H) 1,5-2m.Free standing on lockable, castor wheels of size approximate 75-100mm
Made of durable material ,easy to clean and disinfect.                                                                                                                                                                                                                                                                                                                      Accessories:Set of 4 compatible castors. Pair of Adjustable Tilt Knobs.</t>
  </si>
  <si>
    <t>Enraf-Nonius</t>
  </si>
  <si>
    <t>Netherlands/Germany</t>
  </si>
  <si>
    <t>3446-311SA</t>
  </si>
  <si>
    <t>1 / Each</t>
  </si>
  <si>
    <t>SENSORY EVALUATOR HAND KIT
Description:A set of instruments used to sensation and other components of hand function
Technical Specification:The evaluation kit must include  5 basic monofilaments for objective testing of the cutaneious sensory perception threshold.                                                                                                           Each monofilament must represent a unique amount of force and be marked as such.
It must be easy to fold nylon filaments for protection, easy storage and portability .Includes a 5 piece hand set.
1x 2.83 (0.07g) - green, 
1 x 3.61(0.4g)- blue,
 1 x 4.31(2.0g)-purple, 
1x4,56(4.0g)-red, 
1x6.65(300g)-red
Accessories:Must be accompanied with a soft-shell protective carrying case
1x user instructions.All accessories must be supplied standard with the unit</t>
  </si>
  <si>
    <t>China</t>
  </si>
  <si>
    <t>MVS12-0119</t>
  </si>
  <si>
    <t>1 / each including 7 components</t>
  </si>
  <si>
    <t>TWO POINT DISCRIMINATOR
Description:Instrument used to test grip strength and other components of hand function
Technical Specification:Consists of two sturdy, rotating, plastic disks that are joined together.                                                                                                                                                                                                                                   Rounded tips are spaced at standard testing intervals from 1 to 15mm apart A 20 and 25mm spacing are also given.                                                                                                                                                                                                   One disk setting tests from 1 to 8mm. To change to the 9 to 15mm disk setting, simply rotate the top disk until it clicks in place.                                                                                                                                            Accessories:Instructions included.All accessories must be supplied standard with the unit.</t>
  </si>
  <si>
    <t>MVS12-1496</t>
  </si>
  <si>
    <t>RT55-02-076</t>
  </si>
  <si>
    <t>WEIGHTS, ANKLE/WRIST.Description: Therapeutic tools available in a pair/set to strap on ankles or wrists to facilitate stabilisation or muscle strengthening.
Technical Specification:Easy to don/doff with Velcro and /or D-rings or similar fastenings which allow for adjustability to different limb sizes yet fit securely and snugly.
Covered in soft, durable material that is comfortable and sweat or moisture resistant.Available in various weights (pair):
a.	0.25kg
b.	0.5kg
c.	1 kg
d.	2 kg</t>
  </si>
  <si>
    <t>Each</t>
  </si>
  <si>
    <t xml:space="preserve">Balance Foam Pad Description: 
A device used for standing balance training 
 Technical Specification: 
The unit shall be manufactured from a dense closed cell foam that is antibacterial and water impermeable. 
Dimensions (LxWxD) shall be at least 50cm x 40cm x 5cm 
The unit shall be light weight ≤800grams 
The unit shall have a non-slip surface 
 </t>
  </si>
  <si>
    <t xml:space="preserve">MVS in Motion </t>
  </si>
  <si>
    <t>Sirex</t>
  </si>
  <si>
    <t>Balance Pad : CB-0240</t>
  </si>
  <si>
    <t>RT55-04-008</t>
  </si>
  <si>
    <t>RT55-04-011</t>
  </si>
  <si>
    <t>RT55-06-023</t>
  </si>
  <si>
    <t xml:space="preserve">Speech </t>
  </si>
  <si>
    <t>LCD writing pad. Electronic LCD writing/drawing pad. LCD Minimum 8.5 inch LCD screen with stylus attached. Battery operated; must come with appropriately sized batteries</t>
  </si>
  <si>
    <t>Morele Group</t>
  </si>
  <si>
    <t>Union Toys</t>
  </si>
  <si>
    <t>ND7PHKZ</t>
  </si>
  <si>
    <t>2-5 Years</t>
  </si>
  <si>
    <t>CM</t>
  </si>
  <si>
    <t>RT55-01-001</t>
  </si>
  <si>
    <t>DIAGNOSTIC AUDIOMETER (WITH EXTENDED HIGH FREQUENCY TESTING CAPABILITIES)
Description:PC-based audiometer used to test and diagnose hearing thresholds.                                                                                                                                                                                                                                                                                
Technical Specifications:PC-controlled, clinical two-channel audiometer that must test in increments of no more than 5db.
Capable of performing masked and unmasked pure tone and warble tone air and bone conduction and speech .
Masking sounds must include narrowband, white and speech noise.                                                                                                                                                                                                                                                                                                      
 Frequency range for air conduction must be within a range of 125Hz to minimum of 16 000Hz with intensity range from -10dB to a minimum of 100dB
-10dB to 80 or 100dB SPL. Intensity range for air conduction (125-250Hz): -10dB to 100dB decibel range for bone conduction: 250- minimum of 4000Hz.                                                                                                                            
Must have the option to add following special tests: SISI. ABLB. stenger bekesy weber.tone-in-noise speech-in-noise.                                                                                                                                                                                                        
 Must come with earphones. (including high frequency earphones)
paired insert phones bone conductor response button talk-forward built-in or gooseneck microphone or operator's headset with microphone pair of sound-field speakers.                                                                           
The audiometer offered must allow for user selectable attenuation over the entire range.                                                                                                                                                                                                                                                                              
Must provide auditory as well as visual patient response monitoring from its frequency and intensity controls in order to further enhance user control of its operation.                                                                                  
Pre-recorded speech wordlists in English, with the option of South African languages in male and female voice, must be built-in, failing which the audiometer must have a built-in ability to play recorded speech tests .Contralateral white noise, speech noise and narrow band noise for air / bone and free field audiometry masking must be provided on the unit offered.
Must be supplied with field speakers Specifications of field speakers are as follows:Space saving, high efficiency, flat response, low distortion speakers. Speakers should have a frequency response range of 250Hz to 6000Hz with extendable range up to 8000Hz. Meets ANSI or equivalent standards.Impedance of 8 Ω (Ohm) and efficiency of 100dB HTL Speech Level Must be compatible with booths and diagnostic audiometers.
Must include mounting brackets for installation. 
Accessories: earphones paired insert phones bone conductor response button. talk-forward built-in or gooseneck microphone or operator's headset with microphone field speakers in terms of the specifications above. Optional accessories: SISI . C239ABLB,stenger bekesy weber,tone-in-noise speech-in-noise.</t>
  </si>
  <si>
    <t>Navitrons</t>
  </si>
  <si>
    <t>Electronique du Mazet</t>
  </si>
  <si>
    <t>France</t>
  </si>
  <si>
    <t>Echodia</t>
  </si>
  <si>
    <t xml:space="preserve">Elios (Article code: 300644) - Audiometry with HF  including DD450 (HF)(Free Field not availabe) with Laptop </t>
  </si>
  <si>
    <t>10 years</t>
  </si>
  <si>
    <t>2 (Offer 1)</t>
  </si>
  <si>
    <t xml:space="preserve">AudioSmart (Article code 303244) with DD450 (HF) (Free Field not availabe) with Laptop </t>
  </si>
  <si>
    <t>2 (Offer 2)</t>
  </si>
  <si>
    <t>RT55-01-002</t>
  </si>
  <si>
    <t>DIAGNOSTIC OAE WITH STANDARD FREQUENCY .Description:Device used for diagnostic assessment of oto-acoustic emissions within the cochlear region.                                                                                          
Technical Specification:Advanced clinical oto-acoustic emission system, able to record and archive completed tests Must be able to perform TEOAEs and DPOAEs. DPOAE frequencies: 1.5- 6 kHz, Intensities: 40-70 dB SPL SNR: 3-10 dB, Averaging Time: 0.5,1,2,4 sec. TEOAE frequencies: 0.7-4 kHz Intensity: 83 dB pe SPL SNR: 3-10 dB, Averaging Time: 8, 16,
32, 64 sec.Must include the following: bilateral probes.probe cable clips.nubs and probe pouch.Ability to connect to a computer.
Must be able to indicate noise flow measurements.Laptop requirements are a minimum of 5GB free disk space, minimum 1GB of RAM, Latest Intel version (for the option of connecting to a laptop or PC for printing purposes)
Accessories bilateral probes probe cable clips nubs and probe pouch ability to connect to a computer .</t>
  </si>
  <si>
    <t>Elios (Article code: 300644) -OAE (TEOAE and DPOAE) with Laptop</t>
  </si>
  <si>
    <t>BABYSCREEN - OAE (TEOAE and DPOAE) with Laptop</t>
  </si>
  <si>
    <t>RT55-01-003</t>
  </si>
  <si>
    <t xml:space="preserve">ELECTROPHYSIOLOGY TESTING EQUIPMENT WITH ABR (AIR AND BONE CONDUCTION), ASSR, DPOAE
Description:Device used for assessing the peripheral auditory system from the cochlear. Complete standalone unit which must be pre-loaded with diagnostic ABR, ASSR, middle latency response (MLR), late latency responses (LLR) and OAE software with the ability to add additional protocols of eABR, eCochG, VEMPs.
Technical Specification: 
Complete evoked potential system able to perform diagnostic ABR (click, tone burst, chirp), auditory steady state response (ASSR), diagnostic TEOAES and DPOAEs, middle latency response (MLR), late latency responses (LLR), eABR, eCochG, VEMPs or more protocols ,Must include laptop, software, and free field aided testing capacity.Must come with a compatible laptop and software as required ,Must include a minimum of:
2 sets of cup electrodes 2 sets of disposable electrodes ,pack of electrode pads OAE nubs
2 packets of large insert earphones (yellow) 2 packets of small insert earphones (pink) 2 packets of infant insert earphones (red) 2 packets Goldfoil electrodes.                                                                                    
Circumaural headset bone conductor probe cables.
Trigger cables  (eABR),carry case,2x Nuprep gel,2 tubs of EEG conduction paste.                                                                                                                                                                                                                                                             
Accessories:
TDH Headphones Bone vibrator,2 sets of cup electrodes 2 sets of disposable electrodes  pack of electrode pads ,OAE nubs,2 packets of large insert earphones (yellow) 2 packets of small insert earphones (pink) 2 packets of infant insert earphones (red).2 packets Goldfoil electrodes,Circumaural headset bone conductor probe cables. Trigger cables (eABR),carry case Consumables 2x Nuprep gel. 2 tubs of EEG conduction paste Optional accessories
Freefield speakers to be able to aided ABR’s .Available trigger cable to do eABR
</t>
  </si>
  <si>
    <t>Elios (Article code: 300644) - Diagnostic ABR + ASSR + Screening AABR kit + OAE
(TEOAE+DPOAE) + EcochG+oVEMS+cVEMPS
With Laptop</t>
  </si>
  <si>
    <t>Instrumentation Difra</t>
  </si>
  <si>
    <t xml:space="preserve">Belgium </t>
  </si>
  <si>
    <t>Difra</t>
  </si>
  <si>
    <t>Frenzel Lenses (003062-30)</t>
  </si>
  <si>
    <t>3 (Offer 1)</t>
  </si>
  <si>
    <t>RT55-01-005</t>
  </si>
  <si>
    <t xml:space="preserve">Hearing Aid Earmould Drill Electrical Small Handheld with Bits .Description. Small electric hand drill complete with drill bits suitable for drilling earmoulds, pack of 5 different sizes of approximately 0.5, 1, 1.5, 2 and 2.5mm drill bits, buffer ball, grindstone and sand paper.Technical Specifications:With variable electronic speed control for high torque, even in the lower speed range. Various Bits and cutters for use in drill.Supplied in a carry case .Appropriate power supply.
Accessories :Set of drillbits and accessories for a small electric earmould drill consisting of 5 different sizes of approximately 0.5, 1, 1.5, 2 and 2.5mm drill bits, buffer ball, grindstone and sand paper, for ear mould. To be compatible with awarded drill. </t>
  </si>
  <si>
    <t>PROXONN</t>
  </si>
  <si>
    <t>MICROMOT 60/E model building and engraving set - NO 28 515</t>
  </si>
  <si>
    <t xml:space="preserve">AudioSmart (Article code 303246) with DD65 </t>
  </si>
  <si>
    <t xml:space="preserve">Amplivox </t>
  </si>
  <si>
    <t>United Kingdom</t>
  </si>
  <si>
    <t>Amplivox</t>
  </si>
  <si>
    <t>Model 116-B with Audiocups</t>
  </si>
  <si>
    <t>3 (Offer 2)</t>
  </si>
  <si>
    <t>Model 170 with Audiocups (Without Battery)</t>
  </si>
  <si>
    <t>3 (Offer 3)</t>
  </si>
  <si>
    <t>RT55-06-010</t>
  </si>
  <si>
    <t>Cause and Effect Cards.
Description: A game used for adults with neurological impairments for communication therapy.
Technical Specification: Preference will be given to images that are relevant to the South African context.Cause and effect cards consisting of 45-50 cards
Images on cards must be colour photographs.Must reflect a variety of cultures, races, daily activities and everyday objects. Cards must be high quality laminated or gloss with rounded corners. Each set of cards must come in a sturdy box with a manual. Card dimensions must be at least 15x10cm</t>
  </si>
  <si>
    <t>Routledge</t>
  </si>
  <si>
    <t>SpeechMark: Cause and Effect</t>
  </si>
  <si>
    <t>ISBN: 9780863883552</t>
  </si>
  <si>
    <t>Parrot Products (Pty) LTd.</t>
  </si>
  <si>
    <t>Parrot: 10" LCD Writing Tablet Slate</t>
  </si>
  <si>
    <t xml:space="preserve"> SKU: BD2810</t>
  </si>
  <si>
    <t>RT55-06-025</t>
  </si>
  <si>
    <t xml:space="preserve">Paediatric Basic Sequence Cards: (3 steps). Description: A game used for paediatrics with neurological impairments  for communication therapy .
Technical Specifications:  Basic sequences cards: 3 step consisting of 45-50 cards   Images on cards must be colour photographs .Must reflect a variety of cultures, races, daily activities and everyday objects.Cards must be high quality laminated or gloss with rounded corners.  Each set of cards must come in a sturdy box with a manual   Card dimensions must be at least 15x10cm </t>
  </si>
  <si>
    <t>SpeechMark: Basic Sequence</t>
  </si>
  <si>
    <t>ISBN: 9780863883514</t>
  </si>
  <si>
    <t>RT55-06-026</t>
  </si>
  <si>
    <t xml:space="preserve">Paediatric Basic Verbs Cards : 
Description: A collection of pictures and board games  used for paediatrics with neurological impairments  for communication therapy .                                                             
Technical Specifications: Basic verbs cards consisting of 45-50 cards .  Images on cards must be colour photographs. Must reflect a variety of cultures, races, daily activities and everyday objects .Cards must be high quality laminated or gloss with rounded corners.Each set of cards must come in a sturdy box with a manual   Card dimensions must be at least 15x10cm </t>
  </si>
  <si>
    <t>SpeechMark: Basic Verbs</t>
  </si>
  <si>
    <t>ISBN: 9781909301948</t>
  </si>
  <si>
    <t>RT55-06-029</t>
  </si>
  <si>
    <t xml:space="preserve">Paediatric Everyday Objects Cards . 
Description: A game used for paediatrics with neurological impairments  for communication therapy.
 Technical Specifications :Everyday objects cards consisting of 45-50 cards . Images on cards must be colour photographs    Must reflect a variety of cultures, races, daily activities and everyday objects   Cards must be high quality laminated or gloss with rounded corners   Each set of cards must come in a sturdy box with a manual   Card dimensions must be at least 15x10cm </t>
  </si>
  <si>
    <t>SpeechMark: Everyday Objects</t>
  </si>
  <si>
    <t>ISBN: 9781909301955</t>
  </si>
  <si>
    <t>RT55-06-030</t>
  </si>
  <si>
    <t xml:space="preserve">Paediatric Familiar Verbs Cards. 
Description:  A game used for paediatrics with neurological impairments  for communication therapy. 
Technical Specifications: Familiar verbs cards consisting of 45-50 cards   Images on cards must be colour photographs    Must reflect a variety of cultures, races, daily activities and everyday objects   Cards must be high quality laminated or gloss with rounded corners   Each set of cards must come in a sturdy box with a manual   Card dimensions must be at least 15x10cm </t>
  </si>
  <si>
    <t>SpeechMark: Familiar Verbs</t>
  </si>
  <si>
    <t>ISBN: 9780863885198</t>
  </si>
  <si>
    <t>RT55-06-031</t>
  </si>
  <si>
    <t xml:space="preserve">Paediatric Feeling Cards . 
Description: A game used for paediatrics with neurological impairments  for communication therapy. 
Technical Specifications :Feelings cards consisting of 45-50 cards . Images on cards must be colour photographs.Must reflect a variety of cultures, races, daily activities and everyday objects. Cards must be high quality laminated or gloss with rounded corners.  Each set of cards must come in a sturdy box with a manual   Card dimensions must be at least 15x10cm </t>
  </si>
  <si>
    <t>SpeechMark: Emotions</t>
  </si>
  <si>
    <t>ISBN: 9781138102958</t>
  </si>
  <si>
    <t>RT55-06-032</t>
  </si>
  <si>
    <t xml:space="preserve">Paediatric Food Cards. 
Description:  A game used for paediatrics with neurological impairments  for communication therapy. 
Technical Specifications:  Food cards consisting of 95-100 cards. Images on cards must be colour photographs. Must reflect a variety of cultures, races, daily activities and everyday objects. Cards must be high quality laminated or gloss with rounded corners.Each set of cards must come in a sturdy box with a manual   Card dimensions must be at least 15x10cm </t>
  </si>
  <si>
    <t>SpeechMark: Food</t>
  </si>
  <si>
    <t>ISBN: 9781138570412</t>
  </si>
  <si>
    <t>MOBILE POSTURE MIRROR (STEEL).Description:A therapy tool used for visual feedback during mirror therapy and functional rehabilitation
Technical Specification:At least 4 four replaceable castor wheels, with swivel/ tilt mirror (0-360°) on a hinged frame with angle/mirror tilt lock mechanism.
Mirror to be made from minimum of 15mm toughened, shatter proof glass and have suitable backing.                                                                                                                                                                                                                             
Stand is made from durable powder coated steel allowing it to be cleaned and sterilized.                                                                                                                                                                                                                                                       
Rectangular mirror: 
Approximate dimensions: (W) 40-50cm (H) 1,5-2m.Free standing on lockable, castor wheels of size approximate 75-100mm
Made of durable material ,easy to clean and disinfect.                                                                                                                                                                                                                                                                                                                      
Accessories:Set of 4 compatible castors. Pair of Adjustable Tilt Knobs.</t>
  </si>
  <si>
    <t>New Horizon Metals cc</t>
  </si>
  <si>
    <t xml:space="preserve">South Africa </t>
  </si>
  <si>
    <t>NHM</t>
  </si>
  <si>
    <t>MPM001</t>
  </si>
  <si>
    <t>2022/2023</t>
  </si>
  <si>
    <t xml:space="preserve">7 years </t>
  </si>
  <si>
    <t xml:space="preserve">Each </t>
  </si>
  <si>
    <t>RT55-02-062</t>
  </si>
  <si>
    <t xml:space="preserve">SPLINTING TROLLEY, STAINLESS STEEL 
Description: Equipment to allow for mobile splinting
Technical Specification :Durable, stainless steel trolley, with 2 shelves and 1cm shallow lip edge, 
4 lockable castors.Approximate dimensions: width 550mm width by 670mm length </t>
  </si>
  <si>
    <t>STSS001</t>
  </si>
  <si>
    <t>RT55-02-063</t>
  </si>
  <si>
    <t>RT55-04-003</t>
  </si>
  <si>
    <t xml:space="preserve">Atlas Walker (chrome plated steel frame) 
Description:A mobility  Rehabilitation device used to assist patients with gait  
 Technical Specification :The unit shall be a height adjustable atlas walking frame 
The unit shall have a chrome plated steel frame 
The unit shall be easy to clean 
The unit shall have a padded rest pad that is shaped to fit the human body 
Padded rest pad for the upper limbs to rest on, ergonomically shaped, to disperse weight between upper body and legs 
Padded rest pad to be covered in durable vinyl, which is easily disinfected and flame retardant 
The unit shall have 4 heavy duty swivel castors, 2 in front and 2 in the rear for easy manoeuvrability 
Rear castors will have brakes   
Quality requirements: Product shall be free of burrs, sharp edges, oil, grease and/or any foreign matter prior to packaging 
The unit shall have 2 adjustable handgrips Specifications: 
Maximum user weight atleast: 160kg 
Height adjustment from approximately 98cm – 145cm 
Overall width approximately 63cm 
Overall depth approximately 75cm 
Dimension: height adjustable  93-142cm; overall width 63cm. Overall depth: 76cm 
Weight of unit 8-10kg 
Bidder shall supply document/certificate from supplier along with samples for testing, to certify type of aluminium alloy  and strength used. 
 Accessories 
Castors  
The unit shall be FDS or CE approved (Attach certification) 
 All accessories and consumables must be supplied standard with the unit 
 A separate price of each accessory and consumables listed above must also be supplied with this offer 
Any other additional accessories, consumables  and spare parts not listed above but applicable for the functionality of the unit must be supplied on a separate price list  </t>
  </si>
  <si>
    <t>AW001</t>
  </si>
  <si>
    <t>RT55-04-005</t>
  </si>
  <si>
    <t xml:space="preserve">Corner Steps/Stairs with Height Adjustable Handrails 
Description:Rehabilitation unit used for gait training on stairs 
 Technical Specification :Stairs 90° manufactured with solid wood treated for pests, sealed and varnished 
The unit shall have a non-slip surface (preferably carpeted) 
Width of steps will be a minimum of 60 cm and a maximum of 90cm 
The unit shall be sturdy with and approximate weight of ≥50kg 
Platform dimensions should be at least 75cm x 90cm 
The unit shall have powder coated metal height adjustable grab rails on either side 
Metallic hand rails will be adjustable from 40cm - 90cm in height 
There will be one set of 4 steps with a height of ±15cm on the one side 
There will be one set of 3 steps with a height of ±20cm on the other side 
Minimum loading capacity of 250 kg </t>
  </si>
  <si>
    <t>CS001</t>
  </si>
  <si>
    <t>RT55-04-006</t>
  </si>
  <si>
    <t>Free Standing Foldable Parallel Bar 
Description:A foldable free standing unit used for  gait  training (walking) of patients 
Technical Specification :Parallel bars designed to be free standing and easily folded to the floor 
Handrails measure at least 3m in length, and safely fold and latched against the wall vertically when not in use
Folded dimension approximately 25cm deep when folded 
Folding mechanism to be ergonomic and durable 
Dimensions: 	± 300cm length 
±40-70cm width 
 ±50cm - 110cm height 
adjustments to be made via telescoping tubing with durable locking pins. Height should offer 3-4cm adjustment increments within the specified range ,adjustable width of approximately 30-70cm 
Handrails shall be durable, smooth non chafing, powder or chrome coated steel .Handrails shall be approximately 4cm in diameter.Heavy gauge steel base plates, uprights and fittings .Base plates to not cause obstruction to ambulation.</t>
  </si>
  <si>
    <t>FPB001</t>
  </si>
  <si>
    <t>RT55-04-015</t>
  </si>
  <si>
    <t xml:space="preserve">Parallel Bars 3m, Wall Mounted, Foldable (powder/chrome) 
Description :A wall mounted, vertically foldable unit used for gait training (walking) of patients 
Technical Specification:Parallel bars designed to be wall mounted and easily folded to the floor and back to the wall, vertically 
Handrails measure at least 3m in length, and safely fold and latched against the wall vertically when not in use
Folded dimension approximately 25cm deep when folded .Folding mechanism to be ergonomic and durable 
Dimensions: 	± 300cm length 
±40-70cm width 
 ±50cm - 110cm height 
adjustments to be made via telescoping tubing with durable locking pins. Height should offer 3-4cm adjustment increments within the specified range 
adjustable width of approximately 30-70cm .Handrails shall be durable, powder or chrome coated steel 
Handrails shall be 3.8cm in diameter .Heavy gauge steel base plates, uprights and fittings 
 The unit shall have a weight-bearing capacity of at least 250kg, with sturdy, durable base plates 
All accessories and consumables must be supplied standard with the unit 
A separate price of each accessory and consumables listed above must also be supplied with this offer 
Any other additional accessories, consumables and spare parts not listed above but applicable for the functionality of the unit must be supplied on a separate price list .
 </t>
  </si>
  <si>
    <t>PBW002</t>
  </si>
  <si>
    <t>RT55-04-018</t>
  </si>
  <si>
    <t xml:space="preserve">Parallel Bars 4m, Floor Mounted (stainless steel) 
Description :A fixed unit used for  gait  training (walking) of patients 
 Technical Specification :Parallel bars designed to be floor mounted 
The unit shall have 4 floor mounted uprights with mounting plates
Mounting plates should not cause an obstruction to ambulation 
The unit shall have heavy gauge stainless steel base plates, uprights and fittings 
Adjustable with durable mechanisms and locking pins, with ergonomic control knobs 
Dimensions: 	Length 400cm 
width ±40-70cm (min-max) 
height ±50cm - 110cm(min-max) 
The unit shall have a weight bearing capacity of at least 250kg 
Width adjusts with ergonomic control knobs on each upright 
adjustments to be made via telescoping tubing with durable locking pins. Height should offer 3-4cm adjustment increments within the specified range .                                                                                              Handrails shall be approx. 4cm in diameter 
Handrails shall be one-piece, stainless steel 
All spares including adjustment knobs, pins and screws should be listed and priced  
Any spare parts not listed above but applicable for the functionality of the unit must be supplied on a separate price list  </t>
  </si>
  <si>
    <t>PBFSS002</t>
  </si>
  <si>
    <t>RT55-04-019</t>
  </si>
  <si>
    <t>SS001</t>
  </si>
  <si>
    <t>RT55-04-025</t>
  </si>
  <si>
    <t xml:space="preserve">WOODEN BOBATH PLINTH (NON ADJUSTABLE)	 
Description:Wooden non adjustable wide (bobath) neurology plinth 
Technical specifications :Solid wood frame with non slip legs
Plinth dimensions 		L 180cm
				W 150cm
The unit shall have a minimum load capacity of atleast 250kg 
Wood to be treated appropriately for pests and safe for patient use. 
The unit shall be upholstered in durable hygienic, non-slip and washable (e.g. vinyl, or imitation leather) 
Upholstery high density foam shall be at least 4-6cm thick. 
The upholstery and frame shall be free of phthalates and shall be flame retardant </t>
  </si>
  <si>
    <t>WBP001</t>
  </si>
  <si>
    <t>RT55-05-048</t>
  </si>
  <si>
    <t xml:space="preserve">Podiatrist Chair.Description: Clinician or operators chair, used by practitioner while consulting the patient that supports the spine. Technical Specification:Podiatrist chair, adjustable tilt and height so that it can be adapted to a person’s individual working position.Has a plastic, 5-star castor base for support and balance.
Fire retardant upholstery to meet current Health &amp; Safety regulations.  </t>
  </si>
  <si>
    <t>PC001</t>
  </si>
  <si>
    <t>Sanbonani Holdings (Pty) Ltd</t>
  </si>
  <si>
    <t>North Coast Medical Inc.</t>
  </si>
  <si>
    <t>6 years</t>
  </si>
  <si>
    <t>RT55-02-008</t>
  </si>
  <si>
    <t xml:space="preserve"> SCOOTER BOARD
Description: Therapeutic equipment used in the treatment of balance and gross motor development for paediatrics
Technical Specification:Wooden or plastic durable base padded with soft foam and covered with vinyl or similar waterproof easy to clean material mounted on 4 durable castors.  
Approximate size 40x60x10cm 
Suitable to hold the weight of a child. </t>
  </si>
  <si>
    <t>Geppetto's World of Developments cc t/a Playon</t>
  </si>
  <si>
    <t>Playon</t>
  </si>
  <si>
    <t>GW-SB4</t>
  </si>
  <si>
    <t>8 years</t>
  </si>
  <si>
    <t>RT55-02-012</t>
  </si>
  <si>
    <t xml:space="preserve"> Therapy  Foam  Rollers (set of 5 X 60 cm length)
Description:A set of therapeutic tools used for functional physical rehabilitation
Technical Specification:High density foam rollers: in various sizes (long &amp; round), multiple colours. 
Cleanable quality leather or flame-retardant vinyl.Rollers are made of Polystyrene, covered with chip foam and cover.                                                                                                                                                                                                                                                                                                                                                                                                                                                                                                                                                   Therapy  Foam  Rollers: Approximate dimensions:                                                                                                                                                                                                                                                                                                                                                      
a) 60cm length and 50cm diameter. Therapy  Foam  Rollers: Approximate dimensions                                                                                                                                                                                                                                                                          
 b) 60cm length and 40cm diameter.Therapy  Foam  Rollers: Approximate dimensions                                                                                                                                                                                                                                                                                 
c) 60cm length and 30cm diameter.Therapy  Foam  Rollers :Approximate dimensions                                                                                                                                                                                                                                                                                           
d) 60cm length and 20cm diameter.Therapy  Foam  Rollers :Approximate dimensions                                                                                                                                                                                                                                                                    
 e) 60cm length and 15cm diameter</t>
  </si>
  <si>
    <t>GP-ROS605</t>
  </si>
  <si>
    <t>Set of 5</t>
  </si>
  <si>
    <t>RT55-02-015</t>
  </si>
  <si>
    <t xml:space="preserve">BALANCE BEAM SET
Description: Therapeutic equipment used in the treatment of balance and gross motor development for paediatrics
Technical specification:2 bases with removable half round or square beam.Covered in waterproof, durable, easy to clean, vinyl or similar material.                                                                                                                    
Hard non-yielding inner with high density foam padding.Velcro to secure beam to bases .Each Base: 60 x 45x 45cm, with a cut out to fit the balance beam
Balance Beam: 180cm (L) x 30cm x 15cm
</t>
  </si>
  <si>
    <t>GP-BARP18</t>
  </si>
  <si>
    <t>Set</t>
  </si>
  <si>
    <t>RT55-02-016</t>
  </si>
  <si>
    <t xml:space="preserve">BALL PIT  
Description: Equipment, typically filled with hollow balls, used in the treatment of paediatrics to promote gross motor development, sensory input or as a positioning device.                                                 
Technical Specification:Ball pond 150x150x45cm.Square ball pit, Firm inner with padding to prevent injury .Durable, Tarpaulin, vinyl or similar easy to clean waterproof material.
Accessories:100 Hollow plastic balls: manufactured of durable, lightweight plastic, supplied in a variety of colours, balls approximately 10cm diameter.                                                                                                            </t>
  </si>
  <si>
    <t>GW-BPH+B</t>
  </si>
  <si>
    <t>RT55-02-019</t>
  </si>
  <si>
    <t xml:space="preserve">EYELET PUNCH
Description: A tool used for the securing of eyelets in place.
Technical Specifications:Hand-held punch to be used to securing eyelets.
Suitable for use with 5mm eyelets.Ergonomic, soft grip handle.                                                                                                                                                                                                                                                                                                      
Accessories: 100-125 piece (pack) steel eyelets.All above listed accessories  must be supplied standard with the unit.Accessories must be available to purchase separately. 
</t>
  </si>
  <si>
    <t>NC12714</t>
  </si>
  <si>
    <t>2004</t>
  </si>
  <si>
    <t>Saehan</t>
  </si>
  <si>
    <t>NC70098</t>
  </si>
  <si>
    <t>RT55-02-029</t>
  </si>
  <si>
    <t>HALF WHEEL
Description: Therapeutic equipment used to promote gross motor development, sensory input or as a positioning device.                                                                                                                                                                              
Technical Specification :Half wheel shaped climbing and positioning apparatus.
Hard foam/Compact non-yielding foam base padded with high density foam and covered with vinyl or similar waterproof easy to clean material.                                                                                                                                    
Velcro secured to the flat surface to allow for 2 half wheels to be combined to create a tunnel.Measurements approximately  120 x 45 x 60cm</t>
  </si>
  <si>
    <t>GP-BAHW120</t>
  </si>
  <si>
    <t>RT55-02-031</t>
  </si>
  <si>
    <t>HEAT GUN
Description:A device used in the construction of thermoplastic splints and warm up splinting material for adjustments.                                                                                                                                                                                                                                                      Technical Specification:Electrical heat gun with adjustable variable temperature (50 - 600 deg C) Air flow minimum 2000 watts.Flat base or built in safety stand.                                                                                   
Compact and light weight with insulated ergonomically designed handle Additional air gun nozzles for directed heat flow.Built-in self-cooling system.                                                                                                            
Automatic switch off during overheating
Must be supplied with various sizes and shapes of nozzles On/off switch, which does not need to be held in during use.                                                                                                                                                                                                                                           Accessories:Spare reduction nozzles with a minimum of 3 with variety of sizes 
Stand, if not flatbase.Must include Hard carry case.
Standard length electrical cord SA compatible with 3 pin plug, 220 -250 volts, minimum 1-year warranty
All above listed accessories must be supplied standard with the unit. 
Accessories highlighted in bold must be available to purchase separate price list. 
Any other additional accessories and spare parts not listed above but applicable for the functionality of the unit must be supplied on a separate price list</t>
  </si>
  <si>
    <t>Steinel</t>
  </si>
  <si>
    <t>Gernany</t>
  </si>
  <si>
    <t>ST351502</t>
  </si>
  <si>
    <t>Kit</t>
  </si>
  <si>
    <t>RT55-02-038</t>
  </si>
  <si>
    <t>MUNCH MAT/FLOP MAT 
Description: A foam filled mat placed on the floor to promote safety as a soft surface during the use of suspended equipment.                                                                                                                                                                   
Technical Specification:Outer: Tarpaulin or similar waterproof easy to clean material
Inner: Soft malleable material, chip foam pieces or similar.Suitable for use as safety equipment below swings
Approximate size: 200x150x15cm.</t>
  </si>
  <si>
    <t>GP-MA21515</t>
  </si>
  <si>
    <t>RT55-02-045</t>
  </si>
  <si>
    <t>RAMP
Description: Therapeutic equipment used in the treatment of balance and gross motor development for paediatrics
Technical Specification:Approximately 200cm (L)  x 35 cm (H) x 60 cm (W)
Wood or hard durable plastic ramp with platform at the top.
Raised edges to keep the scooter board within the boundaries of the ramp and platform.
Durable wood with no exposed nails or screws.
Suitable attachments to attach a rope or similar apparatus at the top of the ramp.
Minimum weight capacity of approximately 100kgs</t>
  </si>
  <si>
    <t>RT55-02-054</t>
  </si>
  <si>
    <t xml:space="preserve">SLIDING WEDGE WITH VELCRO (Set of 3)
Description: Therapeutic tool used for functional physical rehabilitation
Technical Specification: Wedge with Velcro straps to provide positioning in supine or prone therapy activities.
High density wedges: in various sizes, multiple colours. Easy to clean, quality leather or flame-retardant vinyl.
Hard firm wedges padded and covered with smooth vinyl, PVC or similar ,                                                                                                                                                                                                                                                                                                
3 dimensional blocks: Velcro attachment: Must provide a minimum of 2 Velcro (8-10cm broad ) straps to hold children in place for alignment.
a) 15cm x 60cmx65cm
b)  20cmx60cmx65cm
c) 25cmx60cmx65cm </t>
  </si>
  <si>
    <t>GP-WES65V</t>
  </si>
  <si>
    <t>Set of 3</t>
  </si>
  <si>
    <t>RT55-02-056</t>
  </si>
  <si>
    <t>SPANDEX TUNNEL
Description: Therapeutic equipment to facilitate gross motor development
Technical Specification:200 (length) x 40cm (diameter)
Spandex tunnel manufactured from quality spandex material secured to a solid loop on one end.</t>
  </si>
  <si>
    <t>GP-TUSPA2</t>
  </si>
  <si>
    <t xml:space="preserve">NC12565-1 </t>
  </si>
  <si>
    <t>RT55-02-061</t>
  </si>
  <si>
    <t>SPLINTING STATION 
Description: Mobile and versatile splinting station for the storage and transporting of splinting materials and tools.
Technical Specification:Cabinet suitable for the storage of splinting material and consumables with top on which to place and use a splinting pan.                                                                                                                 
Grab-bar handle for mobility on left side or right side for ease of transporting.(3) vertical cubby sections for splinting material behind hinged door with lock on right.
Minimum of 1 draw for storage of consumables with 2 horizontal shelves below the draw on the left.
Manufactured from water resistant material.Manufactured from melamine or similar material with durable dowel and glue construction.
100mm twin-wheel locking casters.
Approximate measurement: 107-130cm  x 61-64cm  x 79cm-110cm</t>
  </si>
  <si>
    <t>NCUEWS-1</t>
  </si>
  <si>
    <t>2008</t>
  </si>
  <si>
    <t>12 years</t>
  </si>
  <si>
    <t xml:space="preserve">RT55-02-064 </t>
  </si>
  <si>
    <t>Exacta™</t>
  </si>
  <si>
    <t xml:space="preserve">NC12708 </t>
  </si>
  <si>
    <t>RT55-02-065</t>
  </si>
  <si>
    <t>THERAPEUTIC SWINGS (Set of 8)
Description: Therapeutic tools used for functional paediatric physical and or sensory rehabilitation
Technical Specification:All swings can either be ceiling mounted (installed) or provided with a suspension frame compatible for the swings below using the designated amount of daisy chains and carabiner clips/hooks which should be supplied with each swing unit. Should be used with a soft-landing space on the floor by means of a suitable mat (munch mat).                                                                                                                                                                                                                                                                                                                                   Therapeutic Swings Sizes:
a) Bolster swing: A cylindrical swing suspended from 2 points .150cm (Length) x 30cm (Diameter),Solid bolster/cylinder padded with high density foam, positioned horizontally with suspension ropes on either side. Upholstered in waterproof durable vinyl or similar material.Minimum weight capacity of 100 kg.
b) Platform swing: A flat platform swing suspended from 2 points.60 x 90 x 25cm solid lightly padded platform, Vinyl covered.Suspension ropes attached at each corner, 2 ropes at each long end of the platform joined by a solid bar suitable for a child to stabilize him/herself on.2 points for suspension.Minimum weight capacity of 100 kg.                                                                                                                                                                                                                                            c) Flexion swing: A swing suspended from one point.Round 60-70cm solid base with attached central upright solid cylinder.Padded with high density foam.                                                                                                        
Upholstered with waterproof vinyl or similar material.Height adjustable attachment.Minimum weight capacity of 80 kg.                                                                                                                                                                                                                                                                                     d) Flying saucer swing: A flat platform swing with removable padded safety barrier suspended from.  2 points.90cm diameter, removable side barrier 20cm in height, hard firm platform with light high-density foam padding, with removable side barrier, side barrier made of hard firm inner with soft high-density foam padding.                                                                                                                                                                                             
Covered with smooth cleanable vinyl.Minimum weight capacity of 100 kg.                                                                                                                                                                                                                                                                                                                                                                                                                                                                   e) Barrel Swing: A barrel, open on both ends, to be used in hammock swing.   Available in 2 sizes:   Barrel 70 - 70x65 diam cm  Barrel 90 - 90x65 diam cm.                                                                                                                                                                                                                                                                                                                                                          f) Hammock, spandex: A swing suspended from 4 points.3 layers of quality spandex.4-point attachment.Approximately 220cm x 150cm.Minimum weight capacity of 150 kg.                                                                                                                                                                                                                                                                                                                                                                                                                                   g) Hammock, denim: A swing suspended from 2 points .Manufactured from durable denim material.Suspended from two separate points to create an open hammock or one central point for a cocoon like effect. Must be supplied with two daisy chains and 2 carabiner hooks for suspension.                                                                                                                                                                                                                                                       
 Approximate measurements:Available in 2 sizes: Small - 200x150 cm and Large - 300x150 cm.Minimum weight capacity of 150 kg.                                                                                                                                                                                                                                                                                                                                                   h) Trapeze: Equipment to promote gross motor development
Wooden or durable hard plastic 60cm horizontal trapeze bar.Secured on each side by a rope to a single attachment point for attachment to suspension unit.Splinter free surface.</t>
  </si>
  <si>
    <t>GP-SWS8</t>
  </si>
  <si>
    <t>RT55-02-067</t>
  </si>
  <si>
    <t xml:space="preserve">THERAPY FOAM ROLLERS (set of 5 X 90 cm length)
Description:A set of therapeutic tools used for functional physical rehabilitation
Technical Specification:High density foam rollers: in various sizes (long &amp; round), multiple colours. Cleanable quality leather or flame-retardant vinyl.
Rollers are made of Polystyrene, covered with chip foam and cover.                                                                                                                                                                                                                                                                                           
 Approximate dimensions:                                                                                                                                                                                                                                                                                                                                                                                                      
a.90cm length and 50cm diameter                                                                                                                                                                                                                                                                                                                                                                                                    
b· 90cm length and 40cm diameter.                                                                                                                                                                                                                                                                                                                                                                                           
c·90cm length and 30cm diameter d·90cm length and 20cm diameter.                                                                                                                                                                                                                                                                                                           
d. 90cm length and 15cm diameter .
</t>
  </si>
  <si>
    <t>GP-RO5905</t>
  </si>
  <si>
    <t>Touch Test®</t>
  </si>
  <si>
    <t>RT55-02-074</t>
  </si>
  <si>
    <t>UPPER EXTREMITY WORKSTATION
Description:Multi-functional therapeutic unit allowing simultaneous treatment of upper limb function of multiple clients .Technical Specification:Upper extremity, four-sided mobile workstation on lockable castors. Workstation Features:Accommodate two wheelchairs comfortably, Height and angle adjustable side shelves .Slide-out rear shelf suitable for a seated client.Lockable double doors for security.Two pairs of height adjustable interior shelves.Sturdy construction with durable Formica work surfaces Smooth-rolling, locking castors for easy mobility.Approximate dimensions: Height 99cm, Length 96cm and Depth 61cm.                                                                                                                                                                                                                                                                                                                                                                                                     Accessories: 10 therapeutic items: 
a). Manipulation board :Various types of locks, switches and latches mounted to a durable wooden board that has option for wall mounting and have desk top holder.                                                                                                      
b). Two-tiered horizontal bolt board: High-quality wood with various size bolts, from coarse to fine, with matching nuts and washers.
Bolted on a 2-tiered durable, wooden base.                                                                                                                                                                                                                                                                                                                                                                                                                                             c.) Shoulder abduction ladder :Wooden ‘laddered’ tool that can be wall mounted or lay flat on a table surface.
With 33 steps, each measuring approximately 6cm W x 4cm H, users can climb the  ladder with their fingers to improve flexibility and mobility.                                                                                                                                                                                                                                                                                                               d). Bilateral sander: Approximately 25cm (L) x 22cm (W) 10cm (H).Includes 5 pairs of interchangeable handles that vary in diameter
Constructed of durable wood that sits on smooth plastic gliders which will protect the working area. Perfect tool for improving upper extremity coordination and strength. Difficulty can be adjusted by using the interchangeable handles or by adding weight to the box.                                                                                                                                                                                                                                                                                                                     
 e). Stacking cones:Washable, non-toxic, and impact resistant acrylic cones with a smooth surface measure approximately 10cm high with approximately 6cm base diameter.Cones come in six translucent colors (blue, green, red, amber, smoke and clear) to be used for color-coordination exercises.Cones fit on a grooved durable, wooden board base.                                                                                                               
 f). Graded pegboard:Features five rows of graded-height pegs, each size painted a different color.
Helpful for advanced training of size and depth perception.Board, measuring approximately 25cm x 30cm, has 30 pegs; the tallest size is approximately 7cm.Durable wooden board base with cut out holes to fit pegs.                                                                                                                                                                                                                                                                                                                                                                                                                                            
g). Extend Your Reach Exerciser: Includes a standard wooden yard stick, a wood box base, and 24 clothespins.The resistance of the clothespins can be adjusted by adding or removing rubber bands.                                                                                                                                                                                                                                                                                                                                                                                                                                                                                          h) Finger extension remedial game: 
Two-sided board, allowing for two game options: checkers and a solitaire jumping game. The hook and loop fastener playing surfaces give desired resistance and engage the finger in position for active extension.Heavy pressed board with nonskid feet.Includes 32 square plastic checkers with hook and loop playing surfaces and checkers with a soft vinyl loop.Checkers are 2.5cm squares, Entire board is approximately 23 cm x23 cm.                                                                                                                                                                                                                                                                                                                                                                                      
 i)Graded Range of Motion Arch:Arc adjusts to approximately 38cm, 50cm, 64cm &amp; 76 cm heights.Durable wooden base measures approximately 92cm, X 2cm X 15cm.Plastic tube is approximately 2cm in diameter and includes 12 rings                                                                                                                                                                                                                                                                                                                                                                                                        
 j). E-Z exercise board:Made of a wooden board, approximately 22 cm x 33 cm 
Hook &amp; loop fastener base,  provides a stable platform for 7 tools that offer various resistance.</t>
  </si>
  <si>
    <t>NCUEWS10</t>
  </si>
  <si>
    <t>RT55-02-075</t>
  </si>
  <si>
    <t xml:space="preserve">VISUAL IMAGERY SMART DESKTOP MIRROR
Description:A therapy tool used for visual feedback during mirror therapy and functional rehabilitation, also referred to as a smart rehabilitation mirror.
Technical Specification:Must have an Adjustable mirror between 90 and 65 degrees
Easy set up for one handed use in clinic or home.Mirror cover must be sturdy, nonslip and covered in black nylon, or PVC which is easy to clean 
Visible shatterproof mirror area .Easily folds flat for safe and compact storage 
Range of mirror (20-25cm x30-35cm)
</t>
  </si>
  <si>
    <t>Achieva</t>
  </si>
  <si>
    <t>NC95110</t>
  </si>
  <si>
    <t>Fizique</t>
  </si>
  <si>
    <t>NC02004</t>
  </si>
  <si>
    <t>RT55-02-077</t>
  </si>
  <si>
    <t>WEIGHTED BLANKET
Description: A therapeutic weighted blanket that  assists with concentration, organisation, body awareness and sensory processing and provides calming proprioceptive input.                                           
 Technical Specification:Should be made out of a strong material such as denim. 
Size: Various, approximately 100-150x80-90 cm 
Available in two different weights: +-4 Kg  and +-7 Kg</t>
  </si>
  <si>
    <t>GP-WBS2</t>
  </si>
  <si>
    <t>RT55-02-078</t>
  </si>
  <si>
    <t xml:space="preserve">WEIGHTED LAP PAD
Description: Weighted lap pad used for self-regulation.
Technical Specifications:Should be made out of durable material such as denim.Size: approximately 60 cm x 30 cm.Weight: approximately 1.5 kg 
</t>
  </si>
  <si>
    <t>GP-WLP</t>
  </si>
  <si>
    <t>RT55-04-002</t>
  </si>
  <si>
    <t xml:space="preserve">Active and Passive Motion (ASPM) Pedal Exerciser for Upper and lower body 
Description :A  rehabilitation unit used for exercising upper and  lower limbs 
 Technical Specification :Portable unit that weighs between 13 - 15kg 
Dimensions (LxWxH): 50x46x43cm  
100 - 240V, 50/60Hz power connection 
Electric motor drive: 240 Watt 
Control &amp; display unit with a colour screen .Remote control shall be small and handy 
Must be a single unit with  detachable components suitable  for upper and lower limbs The unit shall have the following features: Spasm detection and release.                                                                                 
Feedback on speed, duration, muscle tone, distance covered, right to left symmetry, resistance and performance.Active or passive motor assistance .Pre-programmed exercise programs and control programs customizable programs.Rotary operating pane with screen .Safety foot shells or stabilising straps with a comfortable non-slip surface .                                                                                                                                       
Spring mounted calf straps/shells 
Non-slip stand .Knee bending manual adjustment .Hydraulic or manual height adjustment 
Leg guides to secure guidance of leg movement .Forearm shells or safety straps with wrist or hand cuffs/shells with a quick release function .                                                                                                                           
Emergency stop function .Extra high safety edging on foot shells to prevent slipping 
Height adjustable handlebars with non slip material cover .Control and display unit with a colour screen 
Foot rests and V Handles .The unit shall have the option of adding a rechargeable battery in line with end user requirements 
 Accessories: 
Foot shells and straps 
Forearm shells and straps 
The unit shall operate from 220V and the power cords shall have a 3-point plug approved by SABS  
The unit shall be FDS or CE approved (Attach certification) 
 All accessories and consumables must be supplied standard with the unit 
A separate price of each accessory and consumables listed above must also be supplied with this offer 
Any other additional accessories, consumables  and spare parts not listed above but applicable for the functionality of the unit must be supplied on a separate price list  </t>
  </si>
  <si>
    <t>Kinetec SAS</t>
  </si>
  <si>
    <t>Kinetec Kinevia Duo™</t>
  </si>
  <si>
    <t>RT55-04-014</t>
  </si>
  <si>
    <t xml:space="preserve">PARAFIN WAX BATH 
Description :
Warm paraffin wax bath used to treat Musculo skeletal pain and inflammation 
Specifications: 
Quantity: 
1 x Paraffin wax bath
5 x refill wax 1kg each 
Description 
•	PARAFFIN WAX BATH - 220V 
•	At least  3KG warming unit capacity 
•	Adjustable temperature settings.  
•	With clearly visible thermostat and temperature gauge  
•	Power indicator light
•	Safety auto shutdown/overheat function 
•	Lid to cover wax bath. 
•	Electrical cord and plug. Hospital grade.
•	Accommodates hands, elbow and feet. 
•	Fully insulated.
•	Cool to touch exterior 
•	Compatible Paraffin wax available to purchase separately in 1kg packages </t>
  </si>
  <si>
    <t>Therabath®</t>
  </si>
  <si>
    <t xml:space="preserve"> NC15494-220V</t>
  </si>
  <si>
    <t>GP-FHWBP200</t>
  </si>
  <si>
    <r>
      <rPr>
        <b/>
        <sz val="11"/>
        <color rgb="FF000000"/>
        <rFont val="Aptos Narrow"/>
        <scheme val="minor"/>
      </rPr>
      <t xml:space="preserve"> 90-DEGREE WIRE BENDER
Description: </t>
    </r>
    <r>
      <rPr>
        <sz val="11"/>
        <color rgb="FF000000"/>
        <rFont val="Aptos Narrow"/>
        <scheme val="minor"/>
      </rPr>
      <t xml:space="preserve">Handheld tool to bend wire of various thickness
</t>
    </r>
    <r>
      <rPr>
        <b/>
        <sz val="11"/>
        <color rgb="FF000000"/>
        <rFont val="Aptos Narrow"/>
        <scheme val="minor"/>
      </rPr>
      <t>Technical Specification:</t>
    </r>
    <r>
      <rPr>
        <sz val="11"/>
        <color rgb="FF000000"/>
        <rFont val="Aptos Narrow"/>
        <scheme val="minor"/>
      </rPr>
      <t>90° wire bender suited for bending copper wire to 90 degrees, used for dynamic outriggers 
Ergonomic, soft grip handle for comfort and reduced stress on hand. 
Safety latch to keep handles and jaws closed.</t>
    </r>
  </si>
  <si>
    <t>HITECH THERAPY</t>
  </si>
  <si>
    <t>PERFORMANCE HEALTH</t>
  </si>
  <si>
    <t>PERFORMANCE 
HEALTH</t>
  </si>
  <si>
    <t>7 YEARS</t>
  </si>
  <si>
    <t>RT55-02-011</t>
  </si>
  <si>
    <r>
      <rPr>
        <b/>
        <sz val="11"/>
        <rFont val="Aptos Narrow"/>
        <family val="2"/>
        <scheme val="minor"/>
      </rPr>
      <t xml:space="preserve"> SLIDING WEDGE WITHOUT VELCRO (Set of 3)</t>
    </r>
    <r>
      <rPr>
        <sz val="11"/>
        <rFont val="Aptos Narrow"/>
        <family val="2"/>
        <scheme val="minor"/>
      </rPr>
      <t xml:space="preserve">
Description: Therapeutic tool used for functional physical rehabilitation
</t>
    </r>
    <r>
      <rPr>
        <b/>
        <sz val="11"/>
        <rFont val="Aptos Narrow"/>
        <family val="2"/>
        <scheme val="minor"/>
      </rPr>
      <t>Technical Specification:</t>
    </r>
    <r>
      <rPr>
        <sz val="11"/>
        <rFont val="Aptos Narrow"/>
        <family val="2"/>
        <scheme val="minor"/>
      </rPr>
      <t xml:space="preserve"> Wedge to provide positioning in supine or prone therapy activities.
High density wedges: in various sizes, multiple colours. 
Easy to clean, quality leather or flame-retardant vinyl.
Hard firm wedges padded and covered with smooth vinyl, PVC or similar
</t>
    </r>
    <r>
      <rPr>
        <b/>
        <sz val="11"/>
        <rFont val="Aptos Narrow"/>
        <family val="2"/>
        <scheme val="minor"/>
      </rPr>
      <t xml:space="preserve">3 dimensional blocks; Without velcro attachment in the following sizes:
</t>
    </r>
    <r>
      <rPr>
        <sz val="11"/>
        <rFont val="Aptos Narrow"/>
        <family val="2"/>
        <scheme val="minor"/>
      </rPr>
      <t xml:space="preserve">a)	15cm x 60cmx65cm
b)	20cmx60cmx65cm
c)	25cmx60cmx65cm 
</t>
    </r>
  </si>
  <si>
    <t xml:space="preserve">GEPPETTO </t>
  </si>
  <si>
    <t>SOUTH AFRICA</t>
  </si>
  <si>
    <t>SYNERGY</t>
  </si>
  <si>
    <t>HTT6015</t>
  </si>
  <si>
    <r>
      <rPr>
        <b/>
        <sz val="11"/>
        <rFont val="Aptos Narrow"/>
        <family val="2"/>
        <scheme val="minor"/>
      </rPr>
      <t xml:space="preserve"> Therapy  Foam  Rollers (set of 5 X 60 cm length)</t>
    </r>
    <r>
      <rPr>
        <sz val="11"/>
        <rFont val="Aptos Narrow"/>
        <family val="2"/>
        <scheme val="minor"/>
      </rPr>
      <t xml:space="preserve">
Description:A set of therapeutic tools used for functional physical rehabilitation
</t>
    </r>
    <r>
      <rPr>
        <b/>
        <sz val="11"/>
        <rFont val="Aptos Narrow"/>
        <family val="2"/>
        <scheme val="minor"/>
      </rPr>
      <t>Technical Specification:</t>
    </r>
    <r>
      <rPr>
        <sz val="11"/>
        <rFont val="Aptos Narrow"/>
        <family val="2"/>
        <scheme val="minor"/>
      </rPr>
      <t xml:space="preserve">High density foam rollers: in various sizes (long &amp; round), multiple colours. 
Cleanable quality leather or flame-retardant vinyl.Rollers are made of Polystyrene, covered with chip foam and cover.                                                                                                                                                                                                                                                                                                                                                                                                                                                                                                                                                   </t>
    </r>
    <r>
      <rPr>
        <b/>
        <sz val="11"/>
        <rFont val="Aptos Narrow"/>
        <family val="2"/>
        <scheme val="minor"/>
      </rPr>
      <t xml:space="preserve">Therapy  Foam  Rollers: Approximate dimensions:       </t>
    </r>
    <r>
      <rPr>
        <sz val="11"/>
        <rFont val="Aptos Narrow"/>
        <family val="2"/>
        <scheme val="minor"/>
      </rPr>
      <t xml:space="preserve">                                                                                                                                                                                                                                                                                                                                               
a) 60cm length and 50cm diameter. Therapy  Foam  Rollers: Approximate dimensions                                                                                                                                                                                                                                                                          
 b) 60cm length and 40cm diameter.Therapy  Foam  Rollers: Approximate dimensions                                                                                                                                                                                                                                                                                 
c) 60cm length and 30cm diameter.Therapy  Foam  Rollers :Approximate dimensions                                                                                                                                                                                                                                                                                           
d) 60cm length and 20cm diameter.Therapy  Foam  Rollers :Approximate dimensions                                                                                                                                                                                                                                                                    
 e) 60cm length and 15cm diameter</t>
    </r>
  </si>
  <si>
    <t>HTT4015</t>
  </si>
  <si>
    <r>
      <rPr>
        <b/>
        <sz val="11"/>
        <color rgb="FF000000"/>
        <rFont val="Aptos Narrow"/>
        <scheme val="minor"/>
      </rPr>
      <t>BALANCE BEAM SET
Description:</t>
    </r>
    <r>
      <rPr>
        <sz val="11"/>
        <color rgb="FF000000"/>
        <rFont val="Aptos Narrow"/>
        <scheme val="minor"/>
      </rPr>
      <t xml:space="preserve"> Therapeutic equipment used in the treatment of balance and gross motor development for paediatrics
</t>
    </r>
    <r>
      <rPr>
        <b/>
        <sz val="11"/>
        <color rgb="FF000000"/>
        <rFont val="Aptos Narrow"/>
        <scheme val="minor"/>
      </rPr>
      <t>Technical specification:</t>
    </r>
    <r>
      <rPr>
        <sz val="11"/>
        <color rgb="FF000000"/>
        <rFont val="Aptos Narrow"/>
        <scheme val="minor"/>
      </rPr>
      <t xml:space="preserve">2 bases with removable half round or square beam.Covered in waterproof, durable, easy to clean, vinyl or similar material.                                                                                                                    
Hard non-yielding inner with high density foam padding.Velcro to secure beam to bases .Each Base: 60 x 45x 45cm, with a cut out to fit the balance beam
Balance Beam: 180cm (L) x 30cm x 15cm
</t>
    </r>
  </si>
  <si>
    <t xml:space="preserve">PLAY ON </t>
  </si>
  <si>
    <t>HTT7015</t>
  </si>
  <si>
    <r>
      <rPr>
        <b/>
        <sz val="11"/>
        <rFont val="Aptos Narrow"/>
        <family val="2"/>
        <scheme val="minor"/>
      </rPr>
      <t xml:space="preserve">BALL PIT  </t>
    </r>
    <r>
      <rPr>
        <sz val="11"/>
        <rFont val="Aptos Narrow"/>
        <family val="2"/>
        <scheme val="minor"/>
      </rPr>
      <t xml:space="preserve">
</t>
    </r>
    <r>
      <rPr>
        <b/>
        <sz val="11"/>
        <rFont val="Aptos Narrow"/>
        <family val="2"/>
        <scheme val="minor"/>
      </rPr>
      <t>Description:</t>
    </r>
    <r>
      <rPr>
        <sz val="11"/>
        <rFont val="Aptos Narrow"/>
        <family val="2"/>
        <scheme val="minor"/>
      </rPr>
      <t xml:space="preserve"> Equipment, typically filled with hollow balls, used in the treatment of paediatrics to promote gross motor development, sensory input or as a positioning device.                                                 
</t>
    </r>
    <r>
      <rPr>
        <b/>
        <sz val="11"/>
        <rFont val="Aptos Narrow"/>
        <family val="2"/>
        <scheme val="minor"/>
      </rPr>
      <t>Technical Specification</t>
    </r>
    <r>
      <rPr>
        <sz val="11"/>
        <rFont val="Aptos Narrow"/>
        <family val="2"/>
        <scheme val="minor"/>
      </rPr>
      <t xml:space="preserve">:Ball pond 150x150x45cm.Square ball pit, Firm inner with padding to prevent injury .Durable, Tarpaulin, vinyl or similar easy to clean waterproof material.
Accessories:100 Hollow plastic balls: manufactured of durable, lightweight plastic, supplied in a variety of colours, balls approximately 10cm diameter.                                                                                                            </t>
    </r>
  </si>
  <si>
    <r>
      <rPr>
        <b/>
        <sz val="11"/>
        <color rgb="FF000000"/>
        <rFont val="Aptos Narrow"/>
        <scheme val="minor"/>
      </rPr>
      <t xml:space="preserve">FINGER CIRCUMFERENCE GAUGE READING 
Description: </t>
    </r>
    <r>
      <rPr>
        <sz val="11"/>
        <color rgb="FF000000"/>
        <rFont val="Aptos Narrow"/>
        <scheme val="minor"/>
      </rPr>
      <t xml:space="preserve">A set of Instrument used to test grip strength and other components of hand function
</t>
    </r>
    <r>
      <rPr>
        <b/>
        <sz val="11"/>
        <color rgb="FF000000"/>
        <rFont val="Aptos Narrow"/>
        <scheme val="minor"/>
      </rPr>
      <t>Technical Specification</t>
    </r>
    <r>
      <rPr>
        <sz val="11"/>
        <color rgb="FF000000"/>
        <rFont val="Aptos Narrow"/>
        <scheme val="minor"/>
      </rPr>
      <t>:Used to measure the circumference of a finger
Finger circumference gauge webbing loop wraps around the finger and the circumference is read off the ruler
Must be measured in inches and centimetres.</t>
    </r>
  </si>
  <si>
    <t xml:space="preserve">HITECH THERAPY </t>
  </si>
  <si>
    <t>FABRICATION ENTERPRISES</t>
  </si>
  <si>
    <t>BASELINE</t>
  </si>
  <si>
    <t>INCH + CM</t>
  </si>
  <si>
    <t>RT55-02-021</t>
  </si>
  <si>
    <r>
      <rPr>
        <b/>
        <sz val="11"/>
        <color rgb="FF000000"/>
        <rFont val="Aptos Narrow"/>
        <scheme val="minor"/>
      </rPr>
      <t xml:space="preserve">FINGER GONIOMETER (PLASTIC)
</t>
    </r>
    <r>
      <rPr>
        <sz val="11"/>
        <color rgb="FF000000"/>
        <rFont val="Aptos Narrow"/>
        <scheme val="minor"/>
      </rPr>
      <t xml:space="preserve">Description: Used to measure range of motion of the fingers. 
</t>
    </r>
    <r>
      <rPr>
        <b/>
        <sz val="11"/>
        <color rgb="FF000000"/>
        <rFont val="Aptos Narrow"/>
        <scheme val="minor"/>
      </rPr>
      <t>Technical Specification:</t>
    </r>
    <r>
      <rPr>
        <sz val="11"/>
        <color rgb="FF000000"/>
        <rFont val="Aptos Narrow"/>
        <scheme val="minor"/>
      </rPr>
      <t>Made of durable hard plastic
Must have 180 degrees scale marked in 1-degree increments that read in either direction. Must be able to measure hyperextension of the finger (0 - 120° with hyperextension 0 - 30°)                                   
Linear in inches and centimeters.</t>
    </r>
  </si>
  <si>
    <r>
      <rPr>
        <b/>
        <sz val="11"/>
        <color rgb="FF000000"/>
        <rFont val="Aptos Narrow"/>
        <scheme val="minor"/>
      </rPr>
      <t>FINGER GONIOMETER (STAINLESS STEEL)
Description:</t>
    </r>
    <r>
      <rPr>
        <sz val="11"/>
        <color rgb="FF000000"/>
        <rFont val="Aptos Narrow"/>
        <scheme val="minor"/>
      </rPr>
      <t xml:space="preserve">An instrument used to measure joint range of motion
</t>
    </r>
    <r>
      <rPr>
        <b/>
        <sz val="11"/>
        <color rgb="FF000000"/>
        <rFont val="Aptos Narrow"/>
        <scheme val="minor"/>
      </rPr>
      <t>Technical Specification:</t>
    </r>
    <r>
      <rPr>
        <sz val="11"/>
        <color rgb="FF000000"/>
        <rFont val="Aptos Narrow"/>
        <scheme val="minor"/>
      </rPr>
      <t>Used to measure range of motion of the fingers. Made of stainless steel.
Must have 180 degrees scale marked in 1-degree increments that read in either direction. Increment markings etched into metal (not only painted on)
Must be able to measure hyperextension of the finger (0 - 120° with hyperextension 0 - 30°) Linear in inches and centimeters.</t>
    </r>
  </si>
  <si>
    <r>
      <rPr>
        <b/>
        <sz val="11"/>
        <color rgb="FF000000"/>
        <rFont val="Aptos Narrow"/>
        <scheme val="minor"/>
      </rPr>
      <t xml:space="preserve"> GONIOMETER EXTENDABLE
</t>
    </r>
    <r>
      <rPr>
        <sz val="11"/>
        <color rgb="FF000000"/>
        <rFont val="Aptos Narrow"/>
        <scheme val="minor"/>
      </rPr>
      <t>Description:A versatile instrument used to measure large and small joint range of motion
Technical Specification:Made of durable hard plastic.Easy to read
Includes 4x magnifying lens to read the dual 180-degree high resolution scale, in 1° increments
Includes 2 stainless steel arms with a total collapsed length of approximately 20 cm and total
extended length of approximately 70 cm.</t>
    </r>
  </si>
  <si>
    <t>LAFAYETTE 
INSTRUMENTS</t>
  </si>
  <si>
    <t>DEGREES</t>
  </si>
  <si>
    <r>
      <rPr>
        <b/>
        <sz val="11"/>
        <color rgb="FF000000"/>
        <rFont val="Aptos Narrow"/>
        <scheme val="minor"/>
      </rPr>
      <t>SENSORY EVALUATOR HAND KIT
Description:</t>
    </r>
    <r>
      <rPr>
        <sz val="11"/>
        <color rgb="FF000000"/>
        <rFont val="Aptos Narrow"/>
        <scheme val="minor"/>
      </rPr>
      <t xml:space="preserve">A set of instruments used to sensation and other components of hand function
</t>
    </r>
    <r>
      <rPr>
        <b/>
        <sz val="11"/>
        <color rgb="FF000000"/>
        <rFont val="Aptos Narrow"/>
        <scheme val="minor"/>
      </rPr>
      <t>Technical Specification:</t>
    </r>
    <r>
      <rPr>
        <sz val="11"/>
        <color rgb="FF000000"/>
        <rFont val="Aptos Narrow"/>
        <scheme val="minor"/>
      </rPr>
      <t xml:space="preserve">The evaluation kit must include  5 basic monofilaments for objective testing of the cutaneious sensory perception threshold.                                                                                                           
Each monofilament must represent a unique amount of force and be marked as such.
It must be easy to fold nylon filaments for protection, easy storage and portability .Includes a 5 piece hand set.
1x 2.83 (0.07g) - green, 
1 x 3.61(0.4g)- blue,
 1 x 4.31(2.0g)-purple, 
1x4,56(4.0g)-red, 
1x6.65(300g)-red
</t>
    </r>
    <r>
      <rPr>
        <b/>
        <sz val="11"/>
        <color rgb="FF000000"/>
        <rFont val="Aptos Narrow"/>
        <scheme val="minor"/>
      </rPr>
      <t>Accessories:</t>
    </r>
    <r>
      <rPr>
        <sz val="11"/>
        <color rgb="FF000000"/>
        <rFont val="Aptos Narrow"/>
        <scheme val="minor"/>
      </rPr>
      <t>Must be accompanied with a soft-shell protective carrying case
1x user instructions.All accessories must be supplied standard with the unit</t>
    </r>
  </si>
  <si>
    <t>GRAM</t>
  </si>
  <si>
    <r>
      <rPr>
        <b/>
        <sz val="11"/>
        <color rgb="FF000000"/>
        <rFont val="Aptos Narrow"/>
        <scheme val="minor"/>
      </rPr>
      <t xml:space="preserve">SPLINTING SCISSOR, CURVED, SMALL
Description: </t>
    </r>
    <r>
      <rPr>
        <sz val="11"/>
        <color rgb="FF000000"/>
        <rFont val="Aptos Narrow"/>
        <scheme val="minor"/>
      </rPr>
      <t xml:space="preserve">Tool used for cutting thermoplastic splinting material
</t>
    </r>
    <r>
      <rPr>
        <b/>
        <sz val="11"/>
        <color rgb="FF000000"/>
        <rFont val="Aptos Narrow"/>
        <scheme val="minor"/>
      </rPr>
      <t>Technical Specification:</t>
    </r>
    <r>
      <rPr>
        <sz val="11"/>
        <color rgb="FF000000"/>
        <rFont val="Aptos Narrow"/>
        <scheme val="minor"/>
      </rPr>
      <t xml:space="preserve">Splinting scissors( small) with curved blades to cut easily from right or left. 
Heavy duty chrome plated.  Able to easily cut through warmed splinting material. 
</t>
    </r>
    <r>
      <rPr>
        <b/>
        <sz val="11"/>
        <color rgb="FF000000"/>
        <rFont val="Aptos Narrow"/>
        <scheme val="minor"/>
      </rPr>
      <t xml:space="preserve">Dimensions: </t>
    </r>
    <r>
      <rPr>
        <sz val="11"/>
        <color rgb="FF000000"/>
        <rFont val="Aptos Narrow"/>
        <scheme val="minor"/>
      </rPr>
      <t>Overall  length approximate 14cm, length of blade:  approximate 5-8cm</t>
    </r>
  </si>
  <si>
    <t xml:space="preserve">PERFORMANCE HEALTH </t>
  </si>
  <si>
    <t xml:space="preserve">UK </t>
  </si>
  <si>
    <t>SKLAR</t>
  </si>
  <si>
    <t>091046531</t>
  </si>
  <si>
    <t>3 YEARS</t>
  </si>
  <si>
    <r>
      <rPr>
        <b/>
        <sz val="11"/>
        <color rgb="FF000000"/>
        <rFont val="Aptos Narrow"/>
        <scheme val="minor"/>
      </rPr>
      <t>SPLINTING SCISSOR, SPRINGLOADED (LEFT-HANDED )
Description:</t>
    </r>
    <r>
      <rPr>
        <sz val="11"/>
        <color rgb="FF000000"/>
        <rFont val="Aptos Narrow"/>
        <scheme val="minor"/>
      </rPr>
      <t>Tool used for cutting thermoplastic splinting material.</t>
    </r>
    <r>
      <rPr>
        <b/>
        <sz val="11"/>
        <color rgb="FF000000"/>
        <rFont val="Aptos Narrow"/>
        <scheme val="minor"/>
      </rPr>
      <t xml:space="preserve">                                                                                                                                                                                                                                                                                                         
Technical Specification:</t>
    </r>
    <r>
      <rPr>
        <sz val="11"/>
        <color rgb="FF000000"/>
        <rFont val="Aptos Narrow"/>
        <scheme val="minor"/>
      </rPr>
      <t>The tool must be designed for left-handed individuals.Heavy duty, high quality ultra-light weight scissors (spring loaded action) with stainless steel blades and handles (handles insulated with durable heavy-duty hard plastic).
Capable of cutting 3.2 mm splinting material evenly and cleanly when heated and 1.6 mm splinting material when cold, leaves a smooth edge.20cm long, enlarged bottom handle to fit 4 fingers and locking mechanism when not in use.Ergonomic friendly handle.Left-handed handle high quality ultra-light weight scissors (spring action) with stainless steel blades and handles (handles insulated with durable heavy duty hard plastic).</t>
    </r>
  </si>
  <si>
    <t>FISKARS</t>
  </si>
  <si>
    <t>091022896</t>
  </si>
  <si>
    <r>
      <rPr>
        <b/>
        <sz val="11"/>
        <color rgb="FF000000"/>
        <rFont val="Aptos Narrow"/>
        <scheme val="minor"/>
      </rPr>
      <t>SPLINTING SCISSOR, SPRINGLOADED (RIGHT-HANDED)
Description:</t>
    </r>
    <r>
      <rPr>
        <sz val="11"/>
        <color rgb="FF000000"/>
        <rFont val="Aptos Narrow"/>
        <scheme val="minor"/>
      </rPr>
      <t xml:space="preserve">Tool used for cutting thermoplastic splinting material.                                                                                                                                                                                                                                                                                                              
</t>
    </r>
    <r>
      <rPr>
        <b/>
        <sz val="11"/>
        <color rgb="FF000000"/>
        <rFont val="Aptos Narrow"/>
        <scheme val="minor"/>
      </rPr>
      <t>Technical Specification:</t>
    </r>
    <r>
      <rPr>
        <sz val="11"/>
        <color rgb="FF000000"/>
        <rFont val="Aptos Narrow"/>
        <scheme val="minor"/>
      </rPr>
      <t>The tool must be designed for right-handed individuals
Heavy duty, high quality ultra-light weight scissors (spring loaded action) with stainless steel blades and handles (handles insulated with durable heavy-duty hard plastic).Capable of cutting 3.2 mm splinting material evenly and cleanly when heated and 1.6 mm splinting material when cold, leaves a smooth edge.20cm long, enlarged bottom handle to fit 4 fingers and locking mechanism when not in use. Ergonomic friendly handle.
Right-handed handle high quality ultra-light weight scissors (spring action) with stainless steel blades and handles (handles insulated with durable heavy-duty hard plastic)</t>
    </r>
  </si>
  <si>
    <r>
      <rPr>
        <b/>
        <sz val="11"/>
        <rFont val="Aptos Narrow"/>
        <family val="2"/>
        <scheme val="minor"/>
      </rPr>
      <t xml:space="preserve">SPLINTING STATION </t>
    </r>
    <r>
      <rPr>
        <sz val="11"/>
        <rFont val="Aptos Narrow"/>
        <family val="2"/>
        <scheme val="minor"/>
      </rPr>
      <t xml:space="preserve">
</t>
    </r>
    <r>
      <rPr>
        <b/>
        <sz val="11"/>
        <rFont val="Aptos Narrow"/>
        <family val="2"/>
        <scheme val="minor"/>
      </rPr>
      <t>Description:</t>
    </r>
    <r>
      <rPr>
        <sz val="11"/>
        <rFont val="Aptos Narrow"/>
        <family val="2"/>
        <scheme val="minor"/>
      </rPr>
      <t xml:space="preserve"> Mobile and versatile splinting station for the storage and transporting of splinting materials and tools.
</t>
    </r>
    <r>
      <rPr>
        <b/>
        <sz val="11"/>
        <rFont val="Aptos Narrow"/>
        <family val="2"/>
        <scheme val="minor"/>
      </rPr>
      <t>Technical Specification:</t>
    </r>
    <r>
      <rPr>
        <sz val="11"/>
        <rFont val="Aptos Narrow"/>
        <family val="2"/>
        <scheme val="minor"/>
      </rPr>
      <t>Cabinet suitable for the storage of splinting material and consumables with top on which to place and use a splinting pan.                                                                                                                 
Grab-bar handle for mobility on left side or right side for ease of transporting.(3) vertical cubby sections for splinting material behind hinged door with lock on right.
Minimum of 1 draw for storage of consumables with 2 horizontal shelves below the draw on the left.
Manufactured from water resistant material.Manufactured from melamine or similar material with durable dowel and glue construction.
100mm twin-wheel locking casters.
Approximate measurement: 107-130cm  x 61-64cm  x 79cm-110cm</t>
    </r>
  </si>
  <si>
    <t>GJ BARNARD</t>
  </si>
  <si>
    <t>0145</t>
  </si>
  <si>
    <t>2019</t>
  </si>
  <si>
    <r>
      <rPr>
        <b/>
        <sz val="11"/>
        <color rgb="FF000000"/>
        <rFont val="Aptos Narrow"/>
        <scheme val="minor"/>
      </rPr>
      <t xml:space="preserve">SUSPENSION FRAME, FREE STANDING &amp; PORTABLE
Description: </t>
    </r>
    <r>
      <rPr>
        <sz val="11"/>
        <color rgb="FF000000"/>
        <rFont val="Aptos Narrow"/>
        <scheme val="minor"/>
      </rPr>
      <t xml:space="preserve">Must accommodate most therapeutic swings or equipment
</t>
    </r>
    <r>
      <rPr>
        <b/>
        <sz val="11"/>
        <color rgb="FF000000"/>
        <rFont val="Aptos Narrow"/>
        <scheme val="minor"/>
      </rPr>
      <t>Technical Specification:Must</t>
    </r>
    <r>
      <rPr>
        <sz val="11"/>
        <color rgb="FF000000"/>
        <rFont val="Aptos Narrow"/>
        <scheme val="minor"/>
      </rPr>
      <t xml:space="preserve"> include incorporates a 360-degree vertical rotation system, allowing smooth, unrestricted range of motion for both vertical and rotational stimulation simultaneously.
Made of durable, sturdy metal.Minimum weight capacity of 100 kilograms, clearly indicated in frame.
English instruction manual to be included.
</t>
    </r>
    <r>
      <rPr>
        <b/>
        <sz val="11"/>
        <color rgb="FF000000"/>
        <rFont val="Aptos Narrow"/>
        <scheme val="minor"/>
      </rPr>
      <t xml:space="preserve">Accessories: DAISY CHAINS: </t>
    </r>
    <r>
      <rPr>
        <sz val="11"/>
        <color rgb="FF000000"/>
        <rFont val="Aptos Narrow"/>
        <scheme val="minor"/>
      </rPr>
      <t xml:space="preserve">Accessory required for the suspension and height adjustment of swings.  Durable nylon material.                                                                                                                                                           
Multiple loops to allow for height adjustment of swings.Approximate length: 150cm.Approximate width 20mm.
</t>
    </r>
    <r>
      <rPr>
        <b/>
        <sz val="11"/>
        <color rgb="FF000000"/>
        <rFont val="Aptos Narrow"/>
        <scheme val="minor"/>
      </rPr>
      <t>CARABINER CLIPS</t>
    </r>
    <r>
      <rPr>
        <sz val="11"/>
        <color rgb="FF000000"/>
        <rFont val="Aptos Narrow"/>
        <scheme val="minor"/>
      </rPr>
      <t>: Accessory required for the suspension of swings. A specialized type of shackle, a metal loop with a spring-loaded gate used to quickly and reversibly connect components, most notably in safety-critical systems. Made of durable metal, easy to use clips. Minimum weight capacity of 150kgs. Available in single units.</t>
    </r>
  </si>
  <si>
    <t>MEDEN -INMED</t>
  </si>
  <si>
    <t>POLAND</t>
  </si>
  <si>
    <t>ELEVEO</t>
  </si>
  <si>
    <t>01-ELV-0101-003</t>
  </si>
  <si>
    <t>KG</t>
  </si>
  <si>
    <r>
      <rPr>
        <b/>
        <sz val="11"/>
        <color rgb="FF000000"/>
        <rFont val="Aptos Narrow"/>
        <scheme val="minor"/>
      </rPr>
      <t>TAPE MEASURE</t>
    </r>
    <r>
      <rPr>
        <sz val="11"/>
        <color rgb="FF000000"/>
        <rFont val="Aptos Narrow"/>
        <scheme val="minor"/>
      </rPr>
      <t xml:space="preserve"> 
</t>
    </r>
    <r>
      <rPr>
        <b/>
        <sz val="11"/>
        <color rgb="FF000000"/>
        <rFont val="Aptos Narrow"/>
        <scheme val="minor"/>
      </rPr>
      <t>Description:</t>
    </r>
    <r>
      <rPr>
        <sz val="11"/>
        <color rgb="FF000000"/>
        <rFont val="Aptos Narrow"/>
        <scheme val="minor"/>
      </rPr>
      <t xml:space="preserve">A set of Instrument used to test grip strength and other components of hand function.                                                                                                                                                                                                                             
</t>
    </r>
    <r>
      <rPr>
        <b/>
        <sz val="11"/>
        <color rgb="FF000000"/>
        <rFont val="Aptos Narrow"/>
        <scheme val="minor"/>
      </rPr>
      <t>Technical Specification:</t>
    </r>
    <r>
      <rPr>
        <sz val="11"/>
        <color rgb="FF000000"/>
        <rFont val="Aptos Narrow"/>
        <scheme val="minor"/>
      </rPr>
      <t>Small, compact measuring tape used to measure the circumference of the digits and hand .                                                                                                                                                                                        
Measures in inches and centimetres. Must be flexible to wrap around the digit/ hand Must be retractable.Measures up to a minimum of 1 metre.</t>
    </r>
  </si>
  <si>
    <t>CM &amp; INCHES</t>
  </si>
  <si>
    <r>
      <rPr>
        <b/>
        <sz val="11"/>
        <color rgb="FF000000"/>
        <rFont val="Aptos Narrow"/>
        <scheme val="minor"/>
      </rPr>
      <t xml:space="preserve">THERAPEUTIC SWINGS (Set of 8)
</t>
    </r>
    <r>
      <rPr>
        <sz val="11"/>
        <color rgb="FF000000"/>
        <rFont val="Aptos Narrow"/>
        <scheme val="minor"/>
      </rPr>
      <t xml:space="preserve">Description: Therapeutic tools used for functional paediatric physical and or sensory rehabilitation
</t>
    </r>
    <r>
      <rPr>
        <b/>
        <sz val="11"/>
        <color rgb="FF000000"/>
        <rFont val="Aptos Narrow"/>
        <scheme val="minor"/>
      </rPr>
      <t>Technical Specification:</t>
    </r>
    <r>
      <rPr>
        <sz val="11"/>
        <color rgb="FF000000"/>
        <rFont val="Aptos Narrow"/>
        <scheme val="minor"/>
      </rPr>
      <t xml:space="preserve">All swings can either be ceiling mounted (installed) or provided with a suspension frame compatible for the swings below using the designated amount of daisy chains and carabiner clips/hooks which should be supplied with each swing unit. Should be used with a soft-landing space on the floor by means of a suitable mat (munch mat).                                                                                                                                                                                                                                                                                                                                   </t>
    </r>
    <r>
      <rPr>
        <b/>
        <sz val="11"/>
        <color rgb="FF000000"/>
        <rFont val="Aptos Narrow"/>
        <scheme val="minor"/>
      </rPr>
      <t>Therapeutic Swings Sizes:
a) Bolster swing:</t>
    </r>
    <r>
      <rPr>
        <sz val="11"/>
        <color rgb="FF000000"/>
        <rFont val="Aptos Narrow"/>
        <scheme val="minor"/>
      </rPr>
      <t xml:space="preserve"> A cylindrical swing suspended from 2 points .150cm (Length) x 30cm (Diameter),Solid bolster/cylinder padded with high density foam, positioned horizontally with suspension ropes on either side. Upholstered in waterproof durable vinyl or similar material.Minimum weight capacity of 100 kg.
</t>
    </r>
    <r>
      <rPr>
        <b/>
        <sz val="11"/>
        <color rgb="FF000000"/>
        <rFont val="Aptos Narrow"/>
        <scheme val="minor"/>
      </rPr>
      <t xml:space="preserve">b) Platform swing: </t>
    </r>
    <r>
      <rPr>
        <sz val="11"/>
        <color rgb="FF000000"/>
        <rFont val="Aptos Narrow"/>
        <scheme val="minor"/>
      </rPr>
      <t xml:space="preserve">A flat platform swing suspended from 2 points.60 x 90 x 25cm solid lightly padded platform, Vinyl covered.Suspension ropes attached at each corner, 2 ropes at each long end of the platform joined by a solid bar suitable for a child to stabilize him/herself on.2 points for suspension.Minimum weight capacity of 100 kg.                                                                                                                                                                                                                                            </t>
    </r>
    <r>
      <rPr>
        <b/>
        <sz val="11"/>
        <color rgb="FF000000"/>
        <rFont val="Aptos Narrow"/>
        <scheme val="minor"/>
      </rPr>
      <t>c) Flexion swing:</t>
    </r>
    <r>
      <rPr>
        <sz val="11"/>
        <color rgb="FF000000"/>
        <rFont val="Aptos Narrow"/>
        <scheme val="minor"/>
      </rPr>
      <t xml:space="preserve"> A swing suspended from one point.Round 60-70cm solid base with attached central upright solid cylinder.Padded with high density foam.                                                                                                        
Upholstered with waterproof vinyl or similar material.Height adjustable attachment.Minimum weight capacity of 80 kg.                                                                                                                                                                                                                                                                                     </t>
    </r>
    <r>
      <rPr>
        <b/>
        <sz val="11"/>
        <color rgb="FF000000"/>
        <rFont val="Aptos Narrow"/>
        <scheme val="minor"/>
      </rPr>
      <t>d) Flying saucer swing:</t>
    </r>
    <r>
      <rPr>
        <sz val="11"/>
        <color rgb="FF000000"/>
        <rFont val="Aptos Narrow"/>
        <scheme val="minor"/>
      </rPr>
      <t xml:space="preserve"> A flat platform swing with removable padded safety barrier suspended from.  2 points.90cm diameter, removable side barrier 20cm in height, hard firm platform with light high-density foam padding, with removable side barrier, side barrier made of hard firm inner with soft high-density foam padding.                                                                                                                                                                                             
Covered with smooth cleanable vinyl.Minimum weight capacity of 100 kg.                                                                                                                                                                                                                                                                                                                                                                                                                                                                   </t>
    </r>
    <r>
      <rPr>
        <b/>
        <sz val="11"/>
        <color rgb="FF000000"/>
        <rFont val="Aptos Narrow"/>
        <scheme val="minor"/>
      </rPr>
      <t>e) Barrel Swing:</t>
    </r>
    <r>
      <rPr>
        <sz val="11"/>
        <color rgb="FF000000"/>
        <rFont val="Aptos Narrow"/>
        <scheme val="minor"/>
      </rPr>
      <t xml:space="preserve"> A barrel, open on both ends, to be used in hammock swing.   Available in 2 sizes:   Barrel 70 - 70x65 diam cm  Barrel 90 - 90x65 diam cm.                                                                                                                                                                                                                                                                                                                                                          </t>
    </r>
    <r>
      <rPr>
        <b/>
        <sz val="11"/>
        <color rgb="FF000000"/>
        <rFont val="Aptos Narrow"/>
        <scheme val="minor"/>
      </rPr>
      <t xml:space="preserve">f) Hammock, spandex: </t>
    </r>
    <r>
      <rPr>
        <sz val="11"/>
        <color rgb="FF000000"/>
        <rFont val="Aptos Narrow"/>
        <scheme val="minor"/>
      </rPr>
      <t xml:space="preserve">A swing suspended from 4 points.3 layers of quality spandex.4-point attachment.Approximately 220cm x 150cm.Minimum weight capacity of 150 kg.                                                                                                                                                                                                                                                                                                                                                                                                                                   </t>
    </r>
    <r>
      <rPr>
        <b/>
        <sz val="11"/>
        <color rgb="FF000000"/>
        <rFont val="Aptos Narrow"/>
        <scheme val="minor"/>
      </rPr>
      <t xml:space="preserve">g) Hammock, denim: </t>
    </r>
    <r>
      <rPr>
        <sz val="11"/>
        <color rgb="FF000000"/>
        <rFont val="Aptos Narrow"/>
        <scheme val="minor"/>
      </rPr>
      <t>A swing suspended from 2 points .Manufactured from durable denim material.Suspended from two separate points to create an open hammock or one central point for a cocoon like effect. Must be supplied with two daisy chains and 2 carabiner hooks for suspension</t>
    </r>
    <r>
      <rPr>
        <b/>
        <sz val="11"/>
        <color rgb="FF000000"/>
        <rFont val="Aptos Narrow"/>
        <scheme val="minor"/>
      </rPr>
      <t>.                                                                                                                                                                                                                                                       
 Approximate measurements</t>
    </r>
    <r>
      <rPr>
        <sz val="11"/>
        <color rgb="FF000000"/>
        <rFont val="Aptos Narrow"/>
        <scheme val="minor"/>
      </rPr>
      <t xml:space="preserve">:Available in 2 sizes: Small - 200x150 cm and Large - 300x150 cm.Minimum weight capacity of 150 kg.                                                                                                                                                                                                                                                                                                                                                   </t>
    </r>
    <r>
      <rPr>
        <b/>
        <sz val="11"/>
        <color rgb="FF000000"/>
        <rFont val="Aptos Narrow"/>
        <scheme val="minor"/>
      </rPr>
      <t>h) Trapeze:</t>
    </r>
    <r>
      <rPr>
        <sz val="11"/>
        <color rgb="FF000000"/>
        <rFont val="Aptos Narrow"/>
        <scheme val="minor"/>
      </rPr>
      <t xml:space="preserve"> Equipment to promote gross motor development
Wooden or durable hard plastic 60cm horizontal trapeze bar.Secured on each side by a rope to a single attachment point for attachment to suspension unit.Splinter free surface.</t>
    </r>
  </si>
  <si>
    <t>RT55SW</t>
  </si>
  <si>
    <t>RT55-02-066</t>
  </si>
  <si>
    <r>
      <rPr>
        <b/>
        <sz val="11"/>
        <color rgb="FF000000"/>
        <rFont val="Aptos Narrow"/>
        <scheme val="minor"/>
      </rPr>
      <t xml:space="preserve">Therapy Blocks, set of 6
Description: </t>
    </r>
    <r>
      <rPr>
        <sz val="11"/>
        <color rgb="FF000000"/>
        <rFont val="Aptos Narrow"/>
        <scheme val="minor"/>
      </rPr>
      <t xml:space="preserve">A set of therapeutic tools used for functional physical rehabilitation
</t>
    </r>
    <r>
      <rPr>
        <b/>
        <sz val="11"/>
        <color rgb="FF000000"/>
        <rFont val="Aptos Narrow"/>
        <scheme val="minor"/>
      </rPr>
      <t>Technical Specification</t>
    </r>
    <r>
      <rPr>
        <sz val="11"/>
        <color rgb="FF000000"/>
        <rFont val="Aptos Narrow"/>
        <scheme val="minor"/>
      </rPr>
      <t xml:space="preserve">:High density foam blocks: in various sizes (long &amp; round), multiple colours. 
Easy to clean, quality leather or flame-retardant vinyl.Hard firm blocks padded and covered with smooth vinyl, PVC or similar ; 3 dimensional blocks;                                                                                                     
 </t>
    </r>
    <r>
      <rPr>
        <b/>
        <sz val="11"/>
        <color rgb="FF000000"/>
        <rFont val="Aptos Narrow"/>
        <scheme val="minor"/>
      </rPr>
      <t xml:space="preserve">Approximate dimensions: 
</t>
    </r>
    <r>
      <rPr>
        <sz val="11"/>
        <color rgb="FF000000"/>
        <rFont val="Aptos Narrow"/>
        <scheme val="minor"/>
      </rPr>
      <t xml:space="preserve">a. 30cm x 45cm x 45cm
b. 40cm x 40cm x 40cm
c. 50cm x 50cm x10cm
d. 55cm x 55cm x 15cm
e. 60cm x 60cm x 20cm
f. 65cm x 65cm x 25cm
</t>
    </r>
  </si>
  <si>
    <t>RT55BSET</t>
  </si>
  <si>
    <t xml:space="preserve">2 YEARS </t>
  </si>
  <si>
    <r>
      <rPr>
        <b/>
        <sz val="11"/>
        <color rgb="FF000000"/>
        <rFont val="Aptos Narrow"/>
        <scheme val="minor"/>
      </rPr>
      <t>THERAPY FOAM ROLLERS (set of 5 X 90 cm length)
Description:</t>
    </r>
    <r>
      <rPr>
        <sz val="11"/>
        <color rgb="FF000000"/>
        <rFont val="Aptos Narrow"/>
        <scheme val="minor"/>
      </rPr>
      <t xml:space="preserve">A set of therapeutic tools used for functional physical rehabilitation
</t>
    </r>
    <r>
      <rPr>
        <b/>
        <sz val="11"/>
        <color rgb="FF000000"/>
        <rFont val="Aptos Narrow"/>
        <scheme val="minor"/>
      </rPr>
      <t>Technical Specification:</t>
    </r>
    <r>
      <rPr>
        <sz val="11"/>
        <color rgb="FF000000"/>
        <rFont val="Aptos Narrow"/>
        <scheme val="minor"/>
      </rPr>
      <t xml:space="preserve">High density foam rollers: in various sizes (long &amp; round), multiple colours. Cleanable quality leather or flame-retardant vinyl.
Rollers are made of Polystyrene, covered with chip foam and cover.                                                                                                                                                                                                                                                                                           
 </t>
    </r>
    <r>
      <rPr>
        <b/>
        <sz val="11"/>
        <color rgb="FF000000"/>
        <rFont val="Aptos Narrow"/>
        <scheme val="minor"/>
      </rPr>
      <t xml:space="preserve">Approximate dimensions:   </t>
    </r>
    <r>
      <rPr>
        <sz val="11"/>
        <color rgb="FF000000"/>
        <rFont val="Aptos Narrow"/>
        <scheme val="minor"/>
      </rPr>
      <t xml:space="preserve">                                                                                                                                                                                                                                                                                                                                                                                                   
a.90cm length and 50cm diameter                                                                                                                                                                                                                                                                                                                                                                                                    
b· 90cm length and 40cm diameter.                                                                                                                                                                                                                                                                                                                                                                                           
c·90cm length and 30cm diameter d·90cm length and 20cm diameter.                                                                                                                                                                                                                                                                                                           
d. 90cm length and 15cm diameter .
</t>
    </r>
  </si>
  <si>
    <t>HTT3015</t>
  </si>
  <si>
    <t>RT55-02-068</t>
  </si>
  <si>
    <r>
      <rPr>
        <b/>
        <sz val="11"/>
        <color rgb="FF000000"/>
        <rFont val="Aptos Narrow"/>
        <scheme val="minor"/>
      </rPr>
      <t>THERAPY WEDGES (set of 3).</t>
    </r>
    <r>
      <rPr>
        <sz val="11"/>
        <color rgb="FF000000"/>
        <rFont val="Aptos Narrow"/>
        <scheme val="minor"/>
      </rPr>
      <t xml:space="preserve">Item Description:Therapeutic tool used for functional physical rehabilitation
</t>
    </r>
    <r>
      <rPr>
        <b/>
        <sz val="11"/>
        <color rgb="FF000000"/>
        <rFont val="Aptos Narrow"/>
        <scheme val="minor"/>
      </rPr>
      <t>Technical Specification:</t>
    </r>
    <r>
      <rPr>
        <sz val="11"/>
        <color rgb="FF000000"/>
        <rFont val="Aptos Narrow"/>
        <scheme val="minor"/>
      </rPr>
      <t xml:space="preserve">Therapy wedges: in various sizes (triangular), multiple colours. 
Wedges are made of Polystyrene, covered with foam and cover.Upholstered surface made with imitation leather upholstery or vinyl, contains no phthalates and is flame retardant.
Easy to clean, durable and light weight.   At least one angle must be 90 degree
Fluid resistant (medical grade water resistant).                                                                                                                                                                                                                                                                                                                                                                             
</t>
    </r>
    <r>
      <rPr>
        <b/>
        <sz val="11"/>
        <color rgb="FF000000"/>
        <rFont val="Aptos Narrow"/>
        <scheme val="minor"/>
      </rPr>
      <t xml:space="preserve">To include the following approximate sizes:       </t>
    </r>
    <r>
      <rPr>
        <sz val="11"/>
        <color rgb="FF000000"/>
        <rFont val="Aptos Narrow"/>
        <scheme val="minor"/>
      </rPr>
      <t xml:space="preserve">                                                                                                                                                                                                                                                                                                                                                                                                                       a)  Small (45cmx45cm, height 8-10cm).                                                                                                                                                                                                                                                                                                                                                                                       
b) Medium (45cm x45cm, height 15cm).                                                                                                                                                                                                                                                                                                                                                                             
c) Large (45x45cm, height 20cm) .                                                                                                                                                                                                                                                                                                                                                                                              </t>
    </r>
  </si>
  <si>
    <t>WEDRT55</t>
  </si>
  <si>
    <r>
      <rPr>
        <b/>
        <sz val="11"/>
        <color rgb="FF000000"/>
        <rFont val="Aptos Narrow"/>
        <scheme val="minor"/>
      </rPr>
      <t>TWO POINT DISCRIMINATOR
Description:</t>
    </r>
    <r>
      <rPr>
        <sz val="11"/>
        <color rgb="FF000000"/>
        <rFont val="Aptos Narrow"/>
        <scheme val="minor"/>
      </rPr>
      <t xml:space="preserve">Instrument used to test grip strength and other components of hand function
</t>
    </r>
    <r>
      <rPr>
        <b/>
        <sz val="11"/>
        <color rgb="FF000000"/>
        <rFont val="Aptos Narrow"/>
        <scheme val="minor"/>
      </rPr>
      <t>Technical Specification:</t>
    </r>
    <r>
      <rPr>
        <sz val="11"/>
        <color rgb="FF000000"/>
        <rFont val="Aptos Narrow"/>
        <scheme val="minor"/>
      </rPr>
      <t xml:space="preserve">Consists of two sturdy, rotating, plastic disks that are joined together.                                                                                                                                                                                                                                   
Rounded tips are spaced at standard testing intervals from 1 to 15mm apart A 20 and 25mm spacing are also given.                                                                                                                                                                                                   
One disk setting tests from 1 to 8mm. To change to the 9 to 15mm disk setting, simply rotate the top disk until it clicks in place.                                                                                                                                            
</t>
    </r>
    <r>
      <rPr>
        <b/>
        <sz val="11"/>
        <color rgb="FF000000"/>
        <rFont val="Aptos Narrow"/>
        <scheme val="minor"/>
      </rPr>
      <t>Accessories:</t>
    </r>
    <r>
      <rPr>
        <sz val="11"/>
        <color rgb="FF000000"/>
        <rFont val="Aptos Narrow"/>
        <scheme val="minor"/>
      </rPr>
      <t>Instructions included.All accessories must be supplied standard with the unit.</t>
    </r>
  </si>
  <si>
    <t xml:space="preserve">7 YEARS </t>
  </si>
  <si>
    <r>
      <rPr>
        <b/>
        <sz val="11"/>
        <color rgb="FF000000"/>
        <rFont val="Aptos Narrow"/>
        <scheme val="minor"/>
      </rPr>
      <t>UPPER EXTREMITY WORKSTATION
Description:</t>
    </r>
    <r>
      <rPr>
        <sz val="11"/>
        <color rgb="FF000000"/>
        <rFont val="Aptos Narrow"/>
        <scheme val="minor"/>
      </rPr>
      <t>Multi-functional therapeutic unit allowing simultaneous treatment of upper limb function of multiple clients .</t>
    </r>
    <r>
      <rPr>
        <b/>
        <sz val="11"/>
        <color rgb="FF000000"/>
        <rFont val="Aptos Narrow"/>
        <scheme val="minor"/>
      </rPr>
      <t>Technical Specification</t>
    </r>
    <r>
      <rPr>
        <sz val="11"/>
        <color rgb="FF000000"/>
        <rFont val="Aptos Narrow"/>
        <scheme val="minor"/>
      </rPr>
      <t xml:space="preserve">:Upper extremity, four-sided mobile workstation on lockable castors. Workstation Features:Accommodate two wheelchairs comfortably, Height and angle adjustable side shelves .Slide-out rear shelf suitable for a seated client.Lockable double doors for security.Two pairs of height adjustable interior shelves.Sturdy construction with durable Formica work surfaces Smooth-rolling, locking castors for easy mobility.Approximate dimensions: Height 99cm, Length 96cm and Depth 61cm.                                                                                                                                                                                                                                                                                                                                                                                                     </t>
    </r>
    <r>
      <rPr>
        <b/>
        <sz val="11"/>
        <color rgb="FF000000"/>
        <rFont val="Aptos Narrow"/>
        <scheme val="minor"/>
      </rPr>
      <t>Accessories: 10 therapeutic items: 
a). Manipulation board :</t>
    </r>
    <r>
      <rPr>
        <sz val="11"/>
        <color rgb="FF000000"/>
        <rFont val="Aptos Narrow"/>
        <scheme val="minor"/>
      </rPr>
      <t xml:space="preserve">Various types of locks, switches and latches mounted to a durable wooden board that has option for wall mounting and have desk top holder.                                                                                                      
</t>
    </r>
    <r>
      <rPr>
        <b/>
        <sz val="11"/>
        <color rgb="FF000000"/>
        <rFont val="Aptos Narrow"/>
        <scheme val="minor"/>
      </rPr>
      <t xml:space="preserve">b). Two-tiered horizontal bolt board: </t>
    </r>
    <r>
      <rPr>
        <sz val="11"/>
        <color rgb="FF000000"/>
        <rFont val="Aptos Narrow"/>
        <scheme val="minor"/>
      </rPr>
      <t xml:space="preserve">High-quality wood with various size bolts, from coarse to fine, with matching nuts and washers.
Bolted on a 2-tiered durable, wooden base.                                                                                                                                                                                                                                                                                                                                                                                                                                             </t>
    </r>
    <r>
      <rPr>
        <b/>
        <sz val="11"/>
        <color rgb="FF000000"/>
        <rFont val="Aptos Narrow"/>
        <scheme val="minor"/>
      </rPr>
      <t>c.) Shoulder abduction ladder :</t>
    </r>
    <r>
      <rPr>
        <sz val="11"/>
        <color rgb="FF000000"/>
        <rFont val="Aptos Narrow"/>
        <scheme val="minor"/>
      </rPr>
      <t xml:space="preserve">Wooden ‘laddered’ tool that can be wall mounted or lay flat on a table surface.
With 33 steps, each measuring approximately 6cm W x 4cm H, users can climb the  ladder with their fingers to improve flexibility and mobility.                                                                                                                                                                                                                                                                                                               </t>
    </r>
    <r>
      <rPr>
        <b/>
        <sz val="11"/>
        <color rgb="FF000000"/>
        <rFont val="Aptos Narrow"/>
        <scheme val="minor"/>
      </rPr>
      <t xml:space="preserve">d). Bilateral sander: </t>
    </r>
    <r>
      <rPr>
        <sz val="11"/>
        <color rgb="FF000000"/>
        <rFont val="Aptos Narrow"/>
        <scheme val="minor"/>
      </rPr>
      <t xml:space="preserve">Approximately 25cm (L) x 22cm (W) 10cm (H).Includes 5 pairs of interchangeable handles that vary in diameter
Constructed of durable wood that sits on smooth plastic gliders which will protect the working area. Perfect tool for improving upper extremity coordination and strength. Difficulty can be adjusted by using the interchangeable handles or by adding weight to the box.                                                                                                                                                                                                                                                                                                                     
 </t>
    </r>
    <r>
      <rPr>
        <b/>
        <sz val="11"/>
        <color rgb="FF000000"/>
        <rFont val="Aptos Narrow"/>
        <scheme val="minor"/>
      </rPr>
      <t>e). Stacking cones:</t>
    </r>
    <r>
      <rPr>
        <sz val="11"/>
        <color rgb="FF000000"/>
        <rFont val="Aptos Narrow"/>
        <scheme val="minor"/>
      </rPr>
      <t xml:space="preserve">Washable, non-toxic, and impact resistant acrylic cones with a smooth surface measure approximately 10cm high with approximately 6cm base diameter.Cones come in six translucent colors (blue, green, red, amber, smoke and clear) to be used for color-coordination exercises.Cones fit on a grooved durable, wooden board base.                                                                                                               
 </t>
    </r>
    <r>
      <rPr>
        <b/>
        <sz val="11"/>
        <color rgb="FF000000"/>
        <rFont val="Aptos Narrow"/>
        <scheme val="minor"/>
      </rPr>
      <t>f). Graded pegboard:</t>
    </r>
    <r>
      <rPr>
        <sz val="11"/>
        <color rgb="FF000000"/>
        <rFont val="Aptos Narrow"/>
        <scheme val="minor"/>
      </rPr>
      <t xml:space="preserve">Features five rows of graded-height pegs, each size painted a different color.
Helpful for advanced training of size and depth perception.Board, measuring approximately 25cm x 30cm, has 30 pegs; the tallest size is approximately 7cm.Durable wooden board base with cut out holes to fit pegs.                                                                                                                                                                                                                                                                                                                                                                                                                                            
</t>
    </r>
    <r>
      <rPr>
        <b/>
        <sz val="11"/>
        <color rgb="FF000000"/>
        <rFont val="Aptos Narrow"/>
        <scheme val="minor"/>
      </rPr>
      <t xml:space="preserve">g). Extend Your Reach Exerciser: </t>
    </r>
    <r>
      <rPr>
        <sz val="11"/>
        <color rgb="FF000000"/>
        <rFont val="Aptos Narrow"/>
        <scheme val="minor"/>
      </rPr>
      <t xml:space="preserve">Includes a standard wooden yard stick, a wood box base, and 24 clothespins.The resistance of the clothespins can be adjusted by adding or removing rubber bands.                                                                                                                                                                                                                                                                                                                                                                                                                                                                                          </t>
    </r>
    <r>
      <rPr>
        <b/>
        <sz val="11"/>
        <color rgb="FF000000"/>
        <rFont val="Aptos Narrow"/>
        <scheme val="minor"/>
      </rPr>
      <t xml:space="preserve">h) Finger extension remedial game: 
</t>
    </r>
    <r>
      <rPr>
        <sz val="11"/>
        <color rgb="FF000000"/>
        <rFont val="Aptos Narrow"/>
        <scheme val="minor"/>
      </rPr>
      <t xml:space="preserve">Two-sided board, allowing for two game options: checkers and a solitaire jumping game. The hook and loop fastener playing surfaces give desired resistance and engage the finger in position for active extension.Heavy pressed board with nonskid feet.Includes 32 square plastic checkers with hook and loop playing surfaces and checkers with a soft vinyl loop.Checkers are 2.5cm squares, Entire board is approximately 23 cm x23 cm.                                                                                                                                                                                                                                                                                                                                                                                      
 </t>
    </r>
    <r>
      <rPr>
        <b/>
        <sz val="11"/>
        <color rgb="FF000000"/>
        <rFont val="Aptos Narrow"/>
        <scheme val="minor"/>
      </rPr>
      <t>i)Graded Range of Motion Arch:</t>
    </r>
    <r>
      <rPr>
        <sz val="11"/>
        <color rgb="FF000000"/>
        <rFont val="Aptos Narrow"/>
        <scheme val="minor"/>
      </rPr>
      <t>Arc adjusts to approximately 38cm, 50cm, 64cm &amp; 76 cm heights.Durable wooden base measures approximately 92cm, X 2cm X 15cm.Plastic tube is approximately 2cm in diameter and includes 12 rings</t>
    </r>
    <r>
      <rPr>
        <b/>
        <sz val="11"/>
        <color rgb="FF000000"/>
        <rFont val="Aptos Narrow"/>
        <scheme val="minor"/>
      </rPr>
      <t xml:space="preserve">                                                                                                                                                                                                                                                                                                                                                                                                        
 j). E-Z exercise board:</t>
    </r>
    <r>
      <rPr>
        <sz val="11"/>
        <color rgb="FF000000"/>
        <rFont val="Aptos Narrow"/>
        <scheme val="minor"/>
      </rPr>
      <t>Made of a wooden board, approximately 22 cm x 33 cm 
Hook &amp; loop fastener base,  provides a stable platform for 7 tools that offer various resistance.</t>
    </r>
  </si>
  <si>
    <t xml:space="preserve">GJ BARNARD </t>
  </si>
  <si>
    <t>0273</t>
  </si>
  <si>
    <r>
      <rPr>
        <b/>
        <sz val="11"/>
        <color rgb="FF000000"/>
        <rFont val="Aptos Narrow"/>
        <scheme val="minor"/>
      </rPr>
      <t xml:space="preserve">Active and Passive Motion (ASPM) Pedal Exerciser for Upper and lower body 
</t>
    </r>
    <r>
      <rPr>
        <sz val="11"/>
        <color rgb="FF000000"/>
        <rFont val="Aptos Narrow"/>
        <scheme val="minor"/>
      </rPr>
      <t xml:space="preserve">Description :A  rehabilitation unit used for exercising upper and  lower limbs 
</t>
    </r>
    <r>
      <rPr>
        <b/>
        <sz val="11"/>
        <color rgb="FF000000"/>
        <rFont val="Aptos Narrow"/>
        <scheme val="minor"/>
      </rPr>
      <t xml:space="preserve"> Technical Specification :</t>
    </r>
    <r>
      <rPr>
        <sz val="11"/>
        <color rgb="FF000000"/>
        <rFont val="Aptos Narrow"/>
        <scheme val="minor"/>
      </rPr>
      <t xml:space="preserve">Portable unit that weighs between 13 - 15kg 
Dimensions (LxWxH): 50x46x43cm  
100 - 240V, 50/60Hz power connection 
Electric motor drive: 240 Watt 
Control &amp; display unit with a colour screen .Remote control shall be small and handy 
Must be a single unit with  detachable components suitable  for upper and lower limbs The unit shall have the following features: Spasm detection and release.                                                                                 
Feedback on speed, duration, muscle tone, distance covered, right to left symmetry, resistance and performance.Active or passive motor assistance .Pre-programmed exercise programs and control programs customizable programs.Rotary operating pane with screen .Safety foot shells or stabilising straps with a comfortable non-slip surface .                                                                                                                                       
Spring mounted calf straps/shells 
Non-slip stand .Knee bending manual adjustment .Hydraulic or manual height adjustment 
Leg guides to secure guidance of leg movement .Forearm shells or safety straps with wrist or hand cuffs/shells with a quick release function .                                                                                                                           
Emergency stop function .Extra high safety edging on foot shells to prevent slipping 
Height adjustable handlebars with non slip material cover .Control and display unit with a colour screen 
Foot rests and V Handles .The unit shall have the option of adding a rechargeable battery in line with end user requirements 
</t>
    </r>
    <r>
      <rPr>
        <b/>
        <sz val="11"/>
        <color rgb="FF000000"/>
        <rFont val="Aptos Narrow"/>
        <scheme val="minor"/>
      </rPr>
      <t xml:space="preserve"> Accessories: 
</t>
    </r>
    <r>
      <rPr>
        <sz val="11"/>
        <color rgb="FF000000"/>
        <rFont val="Aptos Narrow"/>
        <scheme val="minor"/>
      </rPr>
      <t xml:space="preserve">Foot shells and straps 
Forearm shells and straps 
The unit shall operate from 220V and the power cords shall have a 3-point plug approved by SABS  
The unit shall be FDS or CE approved (Attach certification) 
 All accessories and consumables must be supplied standard with the unit 
A separate price of each accessory and consumables listed above must also be supplied with this offer 
Any other additional accessories, consumables  and spare parts not listed above but applicable for the functionality of the unit must be supplied on a separate price list  </t>
    </r>
  </si>
  <si>
    <t>MEDICA MEDIZINTECHNIK
trading as THERA TRAINER</t>
  </si>
  <si>
    <t>GERMANY</t>
  </si>
  <si>
    <t>THERA TRAINER</t>
  </si>
  <si>
    <t>MOBI 540</t>
  </si>
  <si>
    <t>RPM</t>
  </si>
  <si>
    <t>RT55-04-007</t>
  </si>
  <si>
    <r>
      <rPr>
        <b/>
        <sz val="11"/>
        <color rgb="FF000000"/>
        <rFont val="Aptos Narrow"/>
        <scheme val="minor"/>
      </rPr>
      <t>Hydrocollator 12 packs, fixed unit</t>
    </r>
    <r>
      <rPr>
        <sz val="11"/>
        <color rgb="FF000000"/>
        <rFont val="Aptos Narrow"/>
        <scheme val="minor"/>
      </rPr>
      <t xml:space="preserve"> 
Description:A unit used to warm moist heat packs 
</t>
    </r>
    <r>
      <rPr>
        <b/>
        <sz val="11"/>
        <color rgb="FF000000"/>
        <rFont val="Aptos Narrow"/>
        <scheme val="minor"/>
      </rPr>
      <t xml:space="preserve"> Technical Specification :</t>
    </r>
    <r>
      <rPr>
        <sz val="11"/>
        <color rgb="FF000000"/>
        <rFont val="Aptos Narrow"/>
        <scheme val="minor"/>
      </rPr>
      <t xml:space="preserve">This specification establishes the requirements and supply of a mobile PHYSIOTHERAPY – HYDROCOLLATOR UNIT. The unit offered shall be specifically designed to provide consistent heat for HOTPACKS that will be used to treat patients with conditions requiring moist heat therapy treatment  
The unit shall be suitable for a high usage clinic.The hydrocollator heating unit shall have the capacity to accommodate at least 12 heat packs .The unit shall have a durable stainless steel water tank that houses heat packs 
The unit shall have a low water sensor that shuts off the unit when the water level gets too low 
The unit shall have full insulation to prevent heat loss 
The unit offered shall be fitted with a reliable temperature control device to regulate the temperature at a temperature range of between 70º C to 75º C. The accuracy of the temperature regulation must be within ± 10% or better 
The heat up time to 70 º C must not exceed twofour hours on the unit offered 
The cool down time to 70 º C must not exceed two hours on the unit offered 
The unit offered must be fitted with a safety temperature cut out device that will shut off power to the heater when it exceeds a temperature in a range of between 82º C to 85º C 
The unit offered must incorporate a reliable drain mechanism to drain the water 
The unit shall be easy to clean .The unit shall not require any plumbing 
The unit shall be easy to maintain. Maintenance specifications to be supplied by bidder 
The bidder shall specify the dimensions of the unit .Each unit delivered shall include 8 standard sized (25cm x 30cm) hot packs, 2 cervical hot packs and 2 large hot packs .Each unit delivered shall include heat resistant tongs  
 </t>
    </r>
    <r>
      <rPr>
        <b/>
        <sz val="11"/>
        <color rgb="FF000000"/>
        <rFont val="Aptos Narrow"/>
        <scheme val="minor"/>
      </rPr>
      <t xml:space="preserve">Accessories: </t>
    </r>
    <r>
      <rPr>
        <sz val="11"/>
        <color rgb="FF000000"/>
        <rFont val="Aptos Narrow"/>
        <scheme val="minor"/>
      </rPr>
      <t xml:space="preserve">castors with locks , heat pack teri covers: standard &amp; cervical (individually priced) all sizes heat packs 
The unit shall operate from 220V and the power cords shall have a 3-point plug approved by SABS 
The unit offered must be supplied with internal removable stainless steel racks that will accommodate all sizes and shapes of hot packs . All accessories and consumables must be supplied standard with the unit 
A separate price of each accessory and consumables listed above must also be supplied with this offer 
Any other additional accessories, consumables  and spare parts not listed above but applicable for the functionality of the unit must be supplied on a separate price list  </t>
    </r>
  </si>
  <si>
    <t>SOUTH KOREA</t>
  </si>
  <si>
    <t>RELIEF PACK</t>
  </si>
  <si>
    <t>DEGREES CELSIUS</t>
  </si>
  <si>
    <r>
      <rPr>
        <b/>
        <sz val="11"/>
        <color rgb="FF000000"/>
        <rFont val="Aptos Narrow"/>
        <scheme val="minor"/>
      </rPr>
      <t xml:space="preserve">Hydrocollator 12 Packs, mobile unit  
</t>
    </r>
    <r>
      <rPr>
        <sz val="11"/>
        <color rgb="FF000000"/>
        <rFont val="Aptos Narrow"/>
        <scheme val="minor"/>
      </rPr>
      <t xml:space="preserve">DescriptionA mobile unit used to warm moist heat packs 
 Technical Specification :This specification establishes the requirements and supply of a mobile PHYSIOTHERAPY – HYDROCOLLATOR UNIT.  
The unit offered shall be specifically designed to provide consistent heat for HOTPACKS that will be used to treat patients with conditions requiring moist heat therapy treatment  .The unit shall be suitable for a high usage clinic 
The hydrocollator heating unit shall have the capacity to accommodate at least 12 heat packs 
The unit shall have a durable stainless steel water tank that houses heat packs 
The unit shall have a low water sensor that shuts off the unit when the water level gets too low 
The unit shall have full insulation to prevent heat loss .The unit offered shall be fitted with a reliable temperature control device to regulate the temperature at a temperature range of between 70º C to 75º C. The accuracy of the temperature regulation must be within ± 10% or better .The heat up time to 70 º C must not exceed four two hours on the unit offered 
The cool down time to 70 º C must not exceed two hours on the unit offered .The unit offered must be fitted with a safety temperature cut out device that will shut off power to the heater when it exceeds a temperature in a range of between 82º C to 85º C .The unit offered must incorporate a reliable drain mechanism to drain the water .The unit shall be mobile and equipped with at least four swivel castors .At least two of the castors shall have locks 
The unit shall be easy to clean .The unit shall not require any plumbing 
The unit shall be easy to maintain. Maintenance specifications to be supplied by bidder 
The bidder shall specify the dimensions of the unit .Each unit delivered shall include 8 standard sized (25cm x 30cm) hot packs, 2 cervical hot packs and 2 large hot packs .Each unit delivered shall include heat resistant tongs  
 Accessories: castors with locks ,heat pack teri covers: standard &amp; cervical (individually priced) all sizes heat packs 
The unit shall operate from 220V and the power cords shall have a 3-point plug approved by SABS 
The unit offered must be supplied with internal removable stainless steel racks that will accommodate all sizes and shapes of hot packs . All accessories and consumables must be supplied standard with the unit 
A separate price of each accessory and consumables listed above must also be supplied with this offer 
Any other additional accessories, consumables  and spare parts not listed above but applicable for the functionality of the unit must be supplied on a separate price list  
 </t>
    </r>
  </si>
  <si>
    <t>RT55-04-009</t>
  </si>
  <si>
    <r>
      <rPr>
        <b/>
        <sz val="11"/>
        <color rgb="FF000000"/>
        <rFont val="Aptos Narrow"/>
        <scheme val="minor"/>
      </rPr>
      <t xml:space="preserve">Hydrocollator 4 packs, fixed unit 
</t>
    </r>
    <r>
      <rPr>
        <sz val="11"/>
        <color rgb="FF000000"/>
        <rFont val="Aptos Narrow"/>
        <scheme val="minor"/>
      </rPr>
      <t xml:space="preserve">Description:A unit used to warm moist heat packs 
</t>
    </r>
    <r>
      <rPr>
        <b/>
        <sz val="11"/>
        <color rgb="FF000000"/>
        <rFont val="Aptos Narrow"/>
        <scheme val="minor"/>
      </rPr>
      <t xml:space="preserve"> Technical Specification :</t>
    </r>
    <r>
      <rPr>
        <sz val="11"/>
        <color rgb="FF000000"/>
        <rFont val="Aptos Narrow"/>
        <scheme val="minor"/>
      </rPr>
      <t xml:space="preserve">This specification establishes the requirements and supply of a mobile PHYSIOTHERAPY – HYDROCOLLATOR UNIT. The unit offered shall be specifically designed to provide consistent heat for HOTPACKS that will be used to treat patients with conditions requiring moist heat therapy treatment  
The unit shall be suitable for a high usage clinic .The hydrocollator heating unit shall have the capacity to accommodate at least 4 heat packs 
The unit shall have a durable stainless steel water tank that houses heat packs 
The unit shall have a low water sensor that shuts off the unit when the water level gets too low The unit shall have full insulation to prevent heat loss .The unit offered shall be fitted with a reliable temperature control device to regulate the temperature at a temperature range of between 70º C to 75º C. 
The accuracy of the temperature regulation must be within ± 10% or better .The heat up time to 70 º C must not exceed four two hours on the unit offered .The cool down time to 70 º C must not exceed two hours on the unit offered .The unit offered must be fitted with a safety temperature cut out device that will shut off power to the heater when it exceeds a temperature in a range of between 82º C to 85º C .The unit offered must incorporate a reliable drain mechanism to drain the water .The unit shall be easy to clean .The unit shall not require any plumbing 
The unit shall be easy to maintain. Maintenance specifications to be supplied by bidder 
The bidder shall specify the dimensions of the unit .Each unit delivered shall include 3 standard sized (25cm x 30cm) hot packs and 1 cervical hot pack .Each unit delivered shall include heat resistant tongs  
</t>
    </r>
    <r>
      <rPr>
        <b/>
        <sz val="11"/>
        <color rgb="FF000000"/>
        <rFont val="Aptos Narrow"/>
        <scheme val="minor"/>
      </rPr>
      <t xml:space="preserve"> Accessories: </t>
    </r>
    <r>
      <rPr>
        <sz val="11"/>
        <color rgb="FF000000"/>
        <rFont val="Aptos Narrow"/>
        <scheme val="minor"/>
      </rPr>
      <t xml:space="preserve">castors with locks ,heat pack teri covers: standard &amp; cervical (individually priced) all sizes heat packs 
The unit shall operate from 220V and the power cords shall have a 3-point plug approved by SABS 
The unit offered must be supplied with internal removable stainless steel racks that will accommodate all sizes and shapes of hot packs .
 All accessories and consumables must be supplied standard with the unit 
A separate price of each accessory and consumables listed above must also be supplied with this offer 
Any other additional accessories, consumables  and spare parts not listed above but applicable for the functionality of the unit must be supplied on a separate price list  </t>
    </r>
  </si>
  <si>
    <t>RT55-04-010</t>
  </si>
  <si>
    <r>
      <rPr>
        <b/>
        <sz val="11"/>
        <color rgb="FF000000"/>
        <rFont val="Aptos Narrow"/>
        <scheme val="minor"/>
      </rPr>
      <t xml:space="preserve">Hydrocollator 4 Packs, mobile unit  
</t>
    </r>
    <r>
      <rPr>
        <sz val="11"/>
        <color rgb="FF000000"/>
        <rFont val="Aptos Narrow"/>
        <scheme val="minor"/>
      </rPr>
      <t xml:space="preserve">Description :A mobile unit used to warm moist heat packs 
</t>
    </r>
    <r>
      <rPr>
        <b/>
        <sz val="11"/>
        <color rgb="FF000000"/>
        <rFont val="Aptos Narrow"/>
        <scheme val="minor"/>
      </rPr>
      <t xml:space="preserve"> Technical Specification</t>
    </r>
    <r>
      <rPr>
        <sz val="11"/>
        <color rgb="FF000000"/>
        <rFont val="Aptos Narrow"/>
        <scheme val="minor"/>
      </rPr>
      <t xml:space="preserve"> :This specification establishes the requirements and supply of a mobile Physiotherapy – Hydrocollator Unit.  
The unit offered shall be specifically designed to provide consistent heat for HOTPACKS that will be used to treat patients with conditions requiring moist heat therapy treatment .The unit shall be suitable for a high usage clinic 
The hydrocollator heating unit shall have the capacity to accommodate at least 4 heat packs 
The unit shall have a durable stainless steel water tank that houses heat packs .The unit shall have a low water sensor that shuts off the unit when the water level gets too low .The unit shall have full insulation to prevent heat loss 
The unit offered shall be fitted with a reliable temperature control device to regulate the temperature at a temperature range of between 70º C to 75º C. including an auto on off function.The accuracy of the temperature regulation must be within ± 10% or better .The quick heat up time to 70 º C must not exceed twofour hourss on the unit offered 
The cool down time to 70 º C must not exceed two hours on the unit offered 
The unit offered must be fitted with a safety temperature cut out device that will shut off power to the heater when it exceeds a temperature in a range of between 82º C to 85º C .The unit offered must incorporate a reliable drain mechanism to drain the water .The unit shall be mobile and equipped with at least four swivel castors 
At least two of the castors shall have locks.The unit shall be easy to clean 
The unit shall not require any plumbing .The unit shall be easy to maintain. Maintenance specifications to be supplied by bidder .The bidder shall specify the dimensions of the unit 
Each unit delivered shall include 3 standard sized (25cm x 30cm) hot packs and 1 cervical hot pack 
Each unit delivered shall include heat resistant tongs  </t>
    </r>
    <r>
      <rPr>
        <b/>
        <sz val="11"/>
        <color rgb="FF000000"/>
        <rFont val="Aptos Narrow"/>
        <scheme val="minor"/>
      </rPr>
      <t xml:space="preserve">Accessories: </t>
    </r>
    <r>
      <rPr>
        <sz val="11"/>
        <color rgb="FF000000"/>
        <rFont val="Aptos Narrow"/>
        <scheme val="minor"/>
      </rPr>
      <t xml:space="preserve">castors with locks 
heat pack teri covers: standard &amp; cervical (individually priced) all sizes heat packs 
The unit shall operate from 220V and the power cords shall have a 3-point plug approved by SABS 
The unit offered must be supplied with internal removable stainless steel racks that will accommodate all sizes and shapes of hot packs .All accessories and consumables must be supplied standard with the unit 
A separate price of each accessory and consumables listed above must also be supplied with this offer 
Any other additional accessories, consumables  and spare parts not listed above but applicable for the functionality of the unit must be supplied on a separate price list . </t>
    </r>
  </si>
  <si>
    <r>
      <rPr>
        <b/>
        <sz val="11"/>
        <color rgb="FF000000"/>
        <rFont val="Aptos Narrow"/>
        <scheme val="minor"/>
      </rPr>
      <t xml:space="preserve">Hydrocollator 8 packs, fixed unit 
</t>
    </r>
    <r>
      <rPr>
        <sz val="11"/>
        <color rgb="FF000000"/>
        <rFont val="Aptos Narrow"/>
        <scheme val="minor"/>
      </rPr>
      <t xml:space="preserve">Description:A unit used to warm moist heat packs 
</t>
    </r>
    <r>
      <rPr>
        <b/>
        <sz val="11"/>
        <color rgb="FF000000"/>
        <rFont val="Aptos Narrow"/>
        <scheme val="minor"/>
      </rPr>
      <t xml:space="preserve"> Technical Specification:</t>
    </r>
    <r>
      <rPr>
        <sz val="11"/>
        <color rgb="FF000000"/>
        <rFont val="Aptos Narrow"/>
        <scheme val="minor"/>
      </rPr>
      <t xml:space="preserve">This specification establishes the requirements and supply of a mobile PHYSIOTHERAPY – HYDROCOLLATOR UNIT. The unit offered shall be specifically designed to provide consistent heat for HOTPACKS that will be used to treat patients with conditions requiring moist heat therapy treatment  
The unit shall be suitable for a high usage clinic .The hydrocollator heating unit shall have the capacity to accommodate at least 8 heat packs .The unit shall have a durable stainless steel water tank that houses heat packs 
The unit shall have a low water sensor that shuts off the unit when the water level gets too low 
The unit shall have full insulation to prevent heat loss 
The unit offered shall be fitted with a reliable temperature control device to regulate the temperature at a temperature range of between 70º C to 75º C. 
The accuracy of the temperature regulation must be within ± 10% or better 
The heat up time to 70 º C must not exceed two four hours on the unit offered 
The cool down time to 70 º C must not exceed two hours on the unit offered 
The unit offered must be fitted with a safety temperature cut out device that will shut off power to the heater when it exceeds a temperature in a range of between 82º C to 85º C.The unit offered must incorporate a reliable drain mechanism to drain the water .The unit shall be easy to clean .The unit shall not require any plumbing 
The unit shall be easy to maintain. Maintenance specifications to be supplied by bidder 
The bidder shall specify the dimensions of the unit. Each unit delivered shall include 6 standard sized (25cm x 30cm) hot packs and 2 cervical hot pack .Each unit delivered shall include heat resistant tongs  
 </t>
    </r>
    <r>
      <rPr>
        <b/>
        <sz val="11"/>
        <color rgb="FF000000"/>
        <rFont val="Aptos Narrow"/>
        <scheme val="minor"/>
      </rPr>
      <t xml:space="preserve">Accessories: </t>
    </r>
    <r>
      <rPr>
        <sz val="11"/>
        <color rgb="FF000000"/>
        <rFont val="Aptos Narrow"/>
        <scheme val="minor"/>
      </rPr>
      <t xml:space="preserve">castors with locks, heat pack teri covers: standard &amp; cervical (individually priced) all sizes heat packs 
The unit shall operate from 220V and the power cords shall have a 3-point plug approved by SABS 
The unit offered must be supplied with internal removable stainless steel racks that will accommodate all sizes and shapes of hot packs .
 All accessories and consumables must be supplied standard with the unit 
A separate price of each accessory and consumables listed above must also be supplied with this offer 
Any other additional accessories, consumables  and spare parts not listed above but applicable for the functionality of the unit must be supplied on a separate price list 
 </t>
    </r>
  </si>
  <si>
    <t>RT55-04-012</t>
  </si>
  <si>
    <r>
      <rPr>
        <b/>
        <sz val="11"/>
        <color rgb="FF000000"/>
        <rFont val="Aptos Narrow"/>
        <scheme val="minor"/>
      </rPr>
      <t xml:space="preserve">Hydrocollator 8 Packs, mobile unit  
</t>
    </r>
    <r>
      <rPr>
        <sz val="11"/>
        <color rgb="FF000000"/>
        <rFont val="Aptos Narrow"/>
        <scheme val="minor"/>
      </rPr>
      <t xml:space="preserve">Description:A mobile unit used to warm moist heat packs 
</t>
    </r>
    <r>
      <rPr>
        <b/>
        <sz val="11"/>
        <color rgb="FF000000"/>
        <rFont val="Aptos Narrow"/>
        <scheme val="minor"/>
      </rPr>
      <t xml:space="preserve"> Technical Specification:</t>
    </r>
    <r>
      <rPr>
        <sz val="11"/>
        <color rgb="FF000000"/>
        <rFont val="Aptos Narrow"/>
        <scheme val="minor"/>
      </rPr>
      <t xml:space="preserve">This specification establishes the requirements and supply of a mobile Physiotherapy – Hydrocollator Unit. The unit offered shall be specifically designed to provide consistent heat for HOTPACKS that will be used to treat patients with conditions requiring moist heat therapy treatment  
The unit shall be suitable for a high usage clinic .The hydrocollator heating unit shall have the capacity to accommodate at least 8 heat packs .The unit shall have a durable stainless steel water tank that houses heat packs 
The unit shall have a low water sensor that shuts off the unit when the water level gets too low 
The unit shall have full insulation to prevent heat loss 
The unit offered shall be fitted with a reliable temperature control device to regulate the temperature at a temperature range of between 70º C to 75º C. The accuracy of the temperature regulation must be within ± 10% or better 
The heat up time to 70 º C must not exceed four hourstwo hours on the unit offered 
The cool down time to 70 º C must not exceed two hours on the unit offered 
The unit offered must be fitted with a safety temperature cut out device that will shut off power to the heater when it exceeds a temperature in a range of between 82º C to 85º C .The unit offered must incorporate a reliable drain mechanism to drain the water .The unit shall be mobile and equipped with at least four swivel castors 
At least two of the castors shall have locks .The unit shall be easy to clean .The unit shall not require any plumbing .The unit shall be easy to maintain. Maintenance specifications to be supplied by bidder .The bidder shall specify the dimensions of the unit .Each unit delivered shall include 6 standard sized (25cm x 30cm) hot packs and 2 cervical hot pack .Each unit delivered shall include heat resistant tongs  
</t>
    </r>
    <r>
      <rPr>
        <b/>
        <sz val="11"/>
        <color rgb="FF000000"/>
        <rFont val="Aptos Narrow"/>
        <scheme val="minor"/>
      </rPr>
      <t xml:space="preserve">Accessories: </t>
    </r>
    <r>
      <rPr>
        <sz val="11"/>
        <color rgb="FF000000"/>
        <rFont val="Aptos Narrow"/>
        <scheme val="minor"/>
      </rPr>
      <t xml:space="preserve">castors with locks  heat pack teri covers: standard &amp; cervical (individually priced) all sizes heat packs 
The unit shall operate from 220V and the power cords shall have a 3-point plug approved by SABS 
The unit offered must be supplied with internal removable stainless steel racks that will accommodate all sizes and shapes of hot packs .All accessories and consumables must be supplied standard with the unit 
A separate price of each accessory and consumables listed above must also be supplied with this offer 
Any other additional accessories, consumables  and spare parts not listed above but applicable for the functionality of the unit must be supplied on a separate price list </t>
    </r>
  </si>
  <si>
    <r>
      <rPr>
        <b/>
        <sz val="11"/>
        <rFont val="Aptos Narrow"/>
        <family val="2"/>
        <scheme val="minor"/>
      </rPr>
      <t xml:space="preserve">Parallel Bars m, Floor Mounted (powder/chrome) </t>
    </r>
    <r>
      <rPr>
        <sz val="11"/>
        <rFont val="Aptos Narrow"/>
        <family val="2"/>
        <scheme val="minor"/>
      </rPr>
      <t xml:space="preserve">
</t>
    </r>
    <r>
      <rPr>
        <b/>
        <sz val="11"/>
        <rFont val="Aptos Narrow"/>
        <family val="2"/>
        <scheme val="minor"/>
      </rPr>
      <t>Description :</t>
    </r>
    <r>
      <rPr>
        <sz val="11"/>
        <rFont val="Aptos Narrow"/>
        <family val="2"/>
        <scheme val="minor"/>
      </rPr>
      <t xml:space="preserve">A fixed unit used for  gait  training (walking) of patients 
</t>
    </r>
    <r>
      <rPr>
        <b/>
        <sz val="11"/>
        <rFont val="Aptos Narrow"/>
        <family val="2"/>
        <scheme val="minor"/>
      </rPr>
      <t xml:space="preserve"> Technical Specification: </t>
    </r>
    <r>
      <rPr>
        <sz val="11"/>
        <rFont val="Aptos Narrow"/>
        <family val="2"/>
        <scheme val="minor"/>
      </rPr>
      <t xml:space="preserve">Parallel bars designed to be floor mounted .The unit shall have 4 floor mounted uprights with mounting plates .The unit shall have heavy gauge steel base plates, uprights and fittings 
Adjustable height and width, with ergonomic, durable mechanisms and locking pins, with ergonomic control knobs 
</t>
    </r>
    <r>
      <rPr>
        <b/>
        <sz val="11"/>
        <rFont val="Aptos Narrow"/>
        <family val="2"/>
        <scheme val="minor"/>
      </rPr>
      <t>Dimensions:</t>
    </r>
    <r>
      <rPr>
        <sz val="11"/>
        <rFont val="Aptos Narrow"/>
        <family val="2"/>
        <scheme val="minor"/>
      </rPr>
      <t xml:space="preserve"> L x W x H: 3m x 38cm – 71cm x 70cm – 108cm, approximately 
The unit shall have a weight bearing capacity of approximately 250kg 
Width shall be adjustable from ±15"(38cm) - ±28"(71cm) 
Width adjusts with ergonomic control knobs on each upright 
Each upright telescope will extend in 3-4cm increments with durable locking pins 
Handrails shall be approx. 3.8cm in diameter .Handrails shall be one-piece, made of powder-coated / chrome plated steel .                                                                                                                                                                                All accessories and consumables must be supplied standard with the unit .
A separate price of each accessory and consumables listed above must also be supplied with this offer. 
Any other additional accessories, consumables  and spare parts not listed above but applicable for the functionality of the unit must be supplied on a separate price list.  </t>
    </r>
  </si>
  <si>
    <t>PEBJ</t>
  </si>
  <si>
    <t xml:space="preserve">SYNERGY </t>
  </si>
  <si>
    <t>0010</t>
  </si>
  <si>
    <t>METER</t>
  </si>
  <si>
    <t>RT55-04-020</t>
  </si>
  <si>
    <r>
      <rPr>
        <b/>
        <sz val="11"/>
        <rFont val="Aptos Narrow"/>
        <family val="2"/>
        <scheme val="minor"/>
      </rPr>
      <t>Physiotherapy Exercise Software computer based
Description :</t>
    </r>
    <r>
      <rPr>
        <sz val="11"/>
        <rFont val="Aptos Narrow"/>
        <family val="2"/>
        <scheme val="minor"/>
      </rPr>
      <t xml:space="preserve">Software used to design personalised self exercise home programmes 
</t>
    </r>
    <r>
      <rPr>
        <b/>
        <sz val="11"/>
        <rFont val="Aptos Narrow"/>
        <family val="2"/>
        <scheme val="minor"/>
      </rPr>
      <t xml:space="preserve"> Technical Specification :</t>
    </r>
    <r>
      <rPr>
        <sz val="11"/>
        <rFont val="Aptos Narrow"/>
        <family val="2"/>
        <scheme val="minor"/>
      </rPr>
      <t xml:space="preserve">User-friendly software exercise programme, compatible with public sector available hardware Should be supplied as a DVD  and , installable on a computer 
The software shall be compatible with Windows7 /  Window8/ Windows10 compatible software 
(otherwise it must be clearly stated in offer and be communicated with end user) 
The software shall be installable to computer, not internet based or dependable on internet access 
Availability of a comprehensive range of multi-professional content of exercises and education encompassing different specialised areas regularly treated by health care workers, including but not limited to (should be available to purchased as a full package or separately as individual modules : general exercises back care balance re-education cardiovascular exercises flexibility exercises contracture prevention 
incontinence and pelvic floor exercises amputations respiratory care walking with walking aids therapeutic balls exercises resistance band exercises stick exercises rehabilitation post CVA motor delay for paeds CP related therapy burns care and exercises geriatrics posture and ergonomics 
The software shall have a lifelong license .It shall be possible to install the software on multiple (at least 5) computers 
Available in English and at least 1 other official language of South Africa 
Updates regularly available .Logo and contact details of health care provider can be added 
Sharing of single, lifelong license for use on multiple computers (at least 5) .Designed programmes must be printable and can be emailed to clients 
Illustrations of exercises shall be clear and accurate .Instructions for exercises shall be clear and accurate with possibility of amending / personalisingpersonalizing
Product training should be included  .The unit shall be FDS or CE approved (Attach certification) 
 All accessories and consumables must be supplied standard with the unit .A separate price of each accessory and consumables listed above must also be supplied with this offer .Any other additional accessories, consumables  and spare parts not listed above but applicable for the functionality of the unit must be supplied on a separate price list.  </t>
    </r>
  </si>
  <si>
    <t>PHYSIOTOOLS</t>
  </si>
  <si>
    <t>FINLAND</t>
  </si>
  <si>
    <t>PHYSIOTOOLS -
RT55A66</t>
  </si>
  <si>
    <t>RT55-04-024</t>
  </si>
  <si>
    <r>
      <rPr>
        <b/>
        <sz val="11"/>
        <color rgb="FF000000"/>
        <rFont val="Aptos Narrow"/>
        <scheme val="minor"/>
      </rPr>
      <t xml:space="preserve">Therapy Mats (4 sizes)
</t>
    </r>
    <r>
      <rPr>
        <sz val="11"/>
        <color rgb="FF000000"/>
        <rFont val="Aptos Narrow"/>
        <scheme val="minor"/>
      </rPr>
      <t xml:space="preserve">Description:A mat used for rehabilitation  </t>
    </r>
    <r>
      <rPr>
        <b/>
        <sz val="11"/>
        <color rgb="FF000000"/>
        <rFont val="Aptos Narrow"/>
        <scheme val="minor"/>
      </rPr>
      <t xml:space="preserve">.Technical Specification :
</t>
    </r>
    <r>
      <rPr>
        <sz val="11"/>
        <color rgb="FF000000"/>
        <rFont val="Aptos Narrow"/>
        <scheme val="minor"/>
      </rPr>
      <t xml:space="preserve">The unit shall be available in the following approximate sizes:   
A: 10mm (thickness) x 55cm (width) x 140cm  (length)
B: 10mm x 55cm x 180cm  
C: 15mm x 100cm x 185cm 
D: 15mm x 100cm x 200cm 
Can be purchased as a set or individually. 
Different sizes mats can be procured separately as single units 
The unit shall be manufactured from a non-slip dense closed cell foam that is antibacterial and water impermeable 
Ribbed pattern for increased traction on floor 
Available in various colour options
The unit shall be hard-wearing with a long life span 
The unit shall be comfortable to use - soft, supple, yielding and supportive 
The unit shall have a slip-proof surface 
Rounded or square corners .
The unit shall conform to CE- high quality materials, strict quality controls </t>
    </r>
  </si>
  <si>
    <t>AIREX AG</t>
  </si>
  <si>
    <t>SWITZERLAND</t>
  </si>
  <si>
    <t xml:space="preserve">AIREX </t>
  </si>
  <si>
    <t>0486
0495
0409
200PL2W</t>
  </si>
  <si>
    <t>5 YEARS</t>
  </si>
  <si>
    <t>RT55-05-008</t>
  </si>
  <si>
    <r>
      <rPr>
        <b/>
        <sz val="11"/>
        <color rgb="FF000000"/>
        <rFont val="Aptos Narrow"/>
        <scheme val="minor"/>
      </rPr>
      <t>Goniometer, plastic.Description:</t>
    </r>
    <r>
      <rPr>
        <sz val="11"/>
        <color rgb="FF000000"/>
        <rFont val="Aptos Narrow"/>
        <scheme val="minor"/>
      </rPr>
      <t xml:space="preserve">"6 piece goniometer set- 14cm Finger Goniometer: Measures range-of-motion of finger joints (metacarpophalangeal and interphalangeal) and other small joints including toes. Head has two opposing 180° scales marked in 5° increments. All linear scales in inches and centimetres on the arm. 
18cm Robinson Pocket Goniometer:Pocket-Sized goniometer. 180° scale in 5° increments. 4 inch linear scale and 10cm linear scale on the arm. 
19 cm Goniometer – 180°:Two opposing scales marked in 1° increments. Tension between arms is controlled by the thumb knob. 36cm Goniometer – 180°:
Two opposing scales marked in 1° increments. Extra-long arms for measuring all joints. Non-locking friction arm. 36cm Goniometer – 360°:
One 360° and two 180° scales that read in opposite directions. All marked in 1° increments.
Locking Arm. Knurled knob adjusts arm tension. 20cm X-Ray Goniometer:
Document Angles. Two Opposing Scales marked in 2.5° increments. Black aluminium with easy-to-read white radiopaque marking.Hard Carry Case."
</t>
    </r>
    <r>
      <rPr>
        <b/>
        <sz val="11"/>
        <color rgb="FF000000"/>
        <rFont val="Aptos Narrow"/>
        <scheme val="minor"/>
      </rPr>
      <t>Technical specification:</t>
    </r>
    <r>
      <rPr>
        <sz val="11"/>
        <color rgb="FF000000"/>
        <rFont val="Aptos Narrow"/>
        <scheme val="minor"/>
      </rPr>
      <t>Goniometer plastic, angle measure, 360 degrees</t>
    </r>
  </si>
  <si>
    <t>RT55-05-047</t>
  </si>
  <si>
    <r>
      <rPr>
        <b/>
        <sz val="11"/>
        <rFont val="Aptos Narrow"/>
        <family val="2"/>
        <scheme val="minor"/>
      </rPr>
      <t xml:space="preserve">Patella Hammer. Description: </t>
    </r>
    <r>
      <rPr>
        <sz val="11"/>
        <rFont val="Aptos Narrow"/>
        <family val="2"/>
        <scheme val="minor"/>
      </rPr>
      <t xml:space="preserve">Medical istrument used to test the deep tendon reflexes, which help indicate the health of overall nervous system A.utoclavable.                                                                                                                                                 </t>
    </r>
    <r>
      <rPr>
        <b/>
        <sz val="11"/>
        <rFont val="Aptos Narrow"/>
        <family val="2"/>
        <scheme val="minor"/>
      </rPr>
      <t>Technical Specification:</t>
    </r>
    <r>
      <rPr>
        <sz val="11"/>
        <rFont val="Aptos Narrow"/>
        <family val="2"/>
        <scheme val="minor"/>
      </rPr>
      <t>Patella hammer, stainless steel, high grade, rust free, buck, neurological, rubber percussion head with needle probe and brush, 19-23cm long, can be sterilised .Patella hammer, round head, plastic handle with probe end, 36cm long .Reflex hammer, with a 18-20cm long octagonal chrome plated handle with probe and synthetic rubber head.</t>
    </r>
  </si>
  <si>
    <t>HT9015</t>
  </si>
  <si>
    <t>2017</t>
  </si>
  <si>
    <t>RT55-06-019</t>
  </si>
  <si>
    <r>
      <rPr>
        <b/>
        <sz val="11"/>
        <color rgb="FF000000"/>
        <rFont val="Aptos Narrow"/>
        <scheme val="minor"/>
      </rPr>
      <t>Human Brain Model3D</t>
    </r>
    <r>
      <rPr>
        <sz val="11"/>
        <color rgb="FF000000"/>
        <rFont val="Aptos Narrow"/>
        <scheme val="minor"/>
      </rPr>
      <t xml:space="preserve"> anatomical model used for patient counselling and education.
</t>
    </r>
    <r>
      <rPr>
        <b/>
        <sz val="11"/>
        <color rgb="FF000000"/>
        <rFont val="Aptos Narrow"/>
        <scheme val="minor"/>
      </rPr>
      <t xml:space="preserve"> Technical Specification: </t>
    </r>
    <r>
      <rPr>
        <sz val="11"/>
        <color rgb="FF000000"/>
        <rFont val="Aptos Narrow"/>
        <scheme val="minor"/>
      </rPr>
      <t>Educational model of the human brain. Three dimensional model which can be dismantled to see vessels and nerves  and re-assembled. Clearly details the different structures/landmarks of the brain such as frontal, parietal, occipital and temporal lobes, cerebellum, corpus callosum, pons, medulla oblongata etc. Depicts both internal and external anatomy of the brain. Anatomically accurateLife size (adult)Made from durable materialStand included. The model must be supplied with clear labeling of anatomical structures and a literature of supporting structure, general location and functions.</t>
    </r>
  </si>
  <si>
    <t>3B SCIENTIFIC</t>
  </si>
  <si>
    <t>RT55-06-020</t>
  </si>
  <si>
    <r>
      <rPr>
        <b/>
        <sz val="11"/>
        <color rgb="FF000000"/>
        <rFont val="Aptos Narrow"/>
        <scheme val="minor"/>
      </rPr>
      <t>Human Ear Model3D</t>
    </r>
    <r>
      <rPr>
        <sz val="11"/>
        <color rgb="FF000000"/>
        <rFont val="Aptos Narrow"/>
        <scheme val="minor"/>
      </rPr>
      <t xml:space="preserve"> anatomical model used for patient counselling and education.</t>
    </r>
    <r>
      <rPr>
        <b/>
        <sz val="11"/>
        <color rgb="FF000000"/>
        <rFont val="Aptos Narrow"/>
        <scheme val="minor"/>
      </rPr>
      <t xml:space="preserve">Technical Specification: </t>
    </r>
    <r>
      <rPr>
        <sz val="11"/>
        <color rgb="FF000000"/>
        <rFont val="Aptos Narrow"/>
        <scheme val="minor"/>
      </rPr>
      <t>Educational model of the human ear Four dimensional model which can be dismantled and re-assembled.Clearly details the outer, middle and inner ear, which can be dismantled into four pieces.Removable eardrum, malleus, incus and stapes.Anatomically accurateLarge size. Made from durable material.Stand included.The model must be supplied with clear labeling of anatomical structures and a literature of supporting structure, general location and functions.</t>
    </r>
  </si>
  <si>
    <t>RT55-06-022</t>
  </si>
  <si>
    <r>
      <rPr>
        <b/>
        <sz val="11"/>
        <color rgb="FF000000"/>
        <rFont val="Aptos Narrow"/>
        <scheme val="minor"/>
      </rPr>
      <t>Human Skull Model 3D</t>
    </r>
    <r>
      <rPr>
        <sz val="11"/>
        <color rgb="FF000000"/>
        <rFont val="Aptos Narrow"/>
        <scheme val="minor"/>
      </rPr>
      <t xml:space="preserve"> anatomical model used for patient counselling and education .
</t>
    </r>
    <r>
      <rPr>
        <b/>
        <sz val="11"/>
        <color rgb="FF000000"/>
        <rFont val="Aptos Narrow"/>
        <scheme val="minor"/>
      </rPr>
      <t>Technical Specification:</t>
    </r>
    <r>
      <rPr>
        <sz val="11"/>
        <color rgb="FF000000"/>
        <rFont val="Aptos Narrow"/>
        <scheme val="minor"/>
      </rPr>
      <t xml:space="preserve"> Educational model of the human skull. Three dimensional model which can be dismantled and re-assembled. Clearly details bone structures, joints, sutures, fissures etc. Separates into at least 3 parts (e.g. calvaria, base of skull, mandible) and details both internal and external anatomy of the skull. Anatomically accurate.Life size (adult). Made from durable material. Stand included. The model must be supplied with clear labeling of anatomical structures and a literature of supporting structure, general location and functions.</t>
    </r>
  </si>
  <si>
    <t>Total Costs</t>
  </si>
  <si>
    <t>RT55-04-031</t>
  </si>
  <si>
    <r>
      <rPr>
        <b/>
        <sz val="10"/>
        <color theme="1"/>
        <rFont val="Aptos Narrow"/>
        <family val="2"/>
      </rPr>
      <t xml:space="preserve">Electronic Height Adjustable Plinth 2 Section  </t>
    </r>
    <r>
      <rPr>
        <sz val="10"/>
        <color theme="1"/>
        <rFont val="Aptos Narrow"/>
        <family val="2"/>
      </rPr>
      <t xml:space="preserve">
</t>
    </r>
    <r>
      <rPr>
        <b/>
        <sz val="10"/>
        <color theme="1"/>
        <rFont val="Aptos Narrow"/>
        <family val="2"/>
      </rPr>
      <t>Description :</t>
    </r>
    <r>
      <rPr>
        <sz val="10"/>
        <color theme="1"/>
        <rFont val="Aptos Narrow"/>
        <family val="2"/>
      </rPr>
      <t>An electrically operated 2 section unit  used to position patients during physical rehabilitation procedure .</t>
    </r>
    <r>
      <rPr>
        <b/>
        <sz val="10"/>
        <color theme="1"/>
        <rFont val="Aptos Narrow"/>
        <family val="2"/>
      </rPr>
      <t xml:space="preserve"> Technical Specification :</t>
    </r>
    <r>
      <rPr>
        <sz val="10"/>
        <color theme="1"/>
        <rFont val="Aptos Narrow"/>
        <family val="2"/>
      </rPr>
      <t xml:space="preserve">The unit shall have an electric high-low height adjustment with high position ≥90cm and low position ≤45cm .Height adjustment via a remote control and foot control unit .The unit shall have a minimum load capacity of 200kg .Overall length shall be a minimum of 180cm .Overall width shall be a minimum of 60cm (Optional tapering of head and foot piece to a minimum of 50cm) .The frame shall be high grade and durable .The frame shall have a ground clearance of ±15cm to allow for use of patient transfers units such as hoists .The unit shall have heavy duty castors .easily accessible foot operated brakes for easy movement and positioning of the unit .  The castors shall be fully retractable .The feet shall be heavy duty and robust with heavy duty non scratch nonslip ferrules.The unit shall be upholstered in durable hygienic, non-slip and washable (e.g. vinyl, or imitation leather) Upholstery high density foam shall be at least 4-6cm thick. The upholstery shall be free of phthalates and shall be flame retardant .    The unit shall comprise of two sections that are adjustable at one point .All sections to be independently adjustable either manually with hydraulic controls, electronically or a combination of manual and electronic controls .If hydraulically adjusted, All adjustment handles shall be durable and made of stainless steel or equivalent quality material  .                                                                                                                              Electronic controls shall be via a bed mounted control box.The unit shall accommodate lying and sitting position.    The head section shall have a comfortable breathing slot with a plug .The head section shall have backrest and  angle shall allow tilt from at least -30° to +90° .    </t>
    </r>
    <r>
      <rPr>
        <b/>
        <sz val="10"/>
        <color theme="1"/>
        <rFont val="Aptos Narrow"/>
        <family val="2"/>
      </rPr>
      <t xml:space="preserve">Accessories: </t>
    </r>
    <r>
      <rPr>
        <sz val="10"/>
        <color theme="1"/>
        <rFont val="Aptos Narrow"/>
        <family val="2"/>
      </rPr>
      <t>replacement castors available as spares should be available as a set or individually.The unit shall operate from 220V and the power cords shall have a 3-point plug  approved by SABS standard manufacturers length (extra length built in power cord should be available on request) (not an extension lead).</t>
    </r>
  </si>
  <si>
    <t>Therapy 2 section</t>
  </si>
  <si>
    <t>RT55-04-035</t>
  </si>
  <si>
    <r>
      <rPr>
        <b/>
        <sz val="10"/>
        <color theme="1"/>
        <rFont val="Aptos Narrow"/>
        <family val="2"/>
      </rPr>
      <t xml:space="preserve">Neurology (wide Bobath) 2 Section Plinth-Electrical Height Adjustable </t>
    </r>
    <r>
      <rPr>
        <sz val="10"/>
        <color theme="1"/>
        <rFont val="Aptos Narrow"/>
        <family val="2"/>
      </rPr>
      <t xml:space="preserve">
</t>
    </r>
    <r>
      <rPr>
        <b/>
        <sz val="10"/>
        <color theme="1"/>
        <rFont val="Aptos Narrow"/>
        <family val="2"/>
      </rPr>
      <t>Description :</t>
    </r>
    <r>
      <rPr>
        <sz val="10"/>
        <color theme="1"/>
        <rFont val="Aptos Narrow"/>
        <family val="2"/>
      </rPr>
      <t xml:space="preserve">A  wide electrical operated 2 section unit  used to position patients during active physical rehabilitation procedure .                                                                                                                                                                    </t>
    </r>
    <r>
      <rPr>
        <b/>
        <sz val="10"/>
        <color theme="1"/>
        <rFont val="Aptos Narrow"/>
        <family val="2"/>
      </rPr>
      <t>Technical Specification :</t>
    </r>
    <r>
      <rPr>
        <sz val="10"/>
        <color theme="1"/>
        <rFont val="Aptos Narrow"/>
        <family val="2"/>
      </rPr>
      <t xml:space="preserve">The unit shall have an electric high-low height adjustment with high position ≥90cm and low position ≤45cm .Height adjustment via a remote control and foot control unit .The unit shall have a minimum load capacity of 250kg .Overall length shall be a minimum of 180cm .Overall width shall be a minimum of 120cm .The frame shall be high grade and durable metal.The frame shall have a ground clearance of ±15cm to allow for use of patient transfers units such as hoists .The unit shall have heavy duty castors ,easily accessible foot operated brakes for easy movement and positioning of the unit .The castors shall be fully retractable .The feet shall be heavy duty and robust with heavy duty non scratch nonslip ferrules.The unit shall be upholstered in durable hygienic, non-slip and washable (e.g. vinyl, or imitation leather) .Upholstery high density foam shall be at least 4-6cm thick. The upholstery shall be free of phthalates and shall be flame retardant.The unit shall comprise of five sections that are adjustable at four points (head and lumbar and two arm rests) .All sections to be independently adjustable electronically or a combination of manual and electronic controls .Electronic controls shall be via a bed mounted control box.The unit shall accommodate lying and sitting position.The head section shall have a comfortable breathing slot with a plug .                                                                                                                                                  The head section shall have backrest and  angle shall allow tilt from at least -30° to +90° 
</t>
    </r>
    <r>
      <rPr>
        <b/>
        <sz val="10"/>
        <color theme="1"/>
        <rFont val="Aptos Narrow"/>
        <family val="2"/>
      </rPr>
      <t xml:space="preserve"> Accessories </t>
    </r>
    <r>
      <rPr>
        <sz val="10"/>
        <color theme="1"/>
        <rFont val="Aptos Narrow"/>
        <family val="2"/>
      </rPr>
      <t xml:space="preserve">:replacement castors available as spares should be available as a set or individually
The unit shall operate from 220V and the power cords shall have a 3-point plug  approved by SABS standard manufacturers length (extra length built in power cord should be available on request) (not an extension lead)
</t>
    </r>
  </si>
  <si>
    <t>Therapy Bobath Electric</t>
  </si>
  <si>
    <t>RT55-04-036</t>
  </si>
  <si>
    <r>
      <rPr>
        <b/>
        <sz val="10"/>
        <color theme="1"/>
        <rFont val="Aptos Narrow"/>
        <family val="2"/>
      </rPr>
      <t xml:space="preserve">Neurology (wide Bobath) Plinth-Hydraulic  </t>
    </r>
    <r>
      <rPr>
        <sz val="10"/>
        <color theme="1"/>
        <rFont val="Aptos Narrow"/>
        <family val="2"/>
      </rPr>
      <t xml:space="preserve">
</t>
    </r>
    <r>
      <rPr>
        <b/>
        <sz val="10"/>
        <color theme="1"/>
        <rFont val="Aptos Narrow"/>
        <family val="2"/>
      </rPr>
      <t>Description :</t>
    </r>
    <r>
      <rPr>
        <sz val="10"/>
        <color theme="1"/>
        <rFont val="Aptos Narrow"/>
        <family val="2"/>
      </rPr>
      <t>A  wide hydraulic operated unit  used to position patients during active physical rehabilitation procedure .</t>
    </r>
    <r>
      <rPr>
        <b/>
        <sz val="10"/>
        <color theme="1"/>
        <rFont val="Aptos Narrow"/>
        <family val="2"/>
      </rPr>
      <t xml:space="preserve"> Technical Specification :</t>
    </r>
    <r>
      <rPr>
        <sz val="10"/>
        <color theme="1"/>
        <rFont val="Aptos Narrow"/>
        <family val="2"/>
      </rPr>
      <t xml:space="preserve">The unit shall have a hydraulic lifting system that is manually operated  
The unit shall have an electric high-low height adjustment with high position ≥90cm and low position ≤45cm 
Height adjustment foot control unit  .The unit shall have a minimum load capacity of atleast 250kg 
Overall length shall be a minimum of 180cm.Overall width shall be a minimum of 120cm 
The frame shall be high grade and durable metal.The frame shall have a ground clearance of ±15cm to allow for use of patient transfers units such as hoists .   The unit shall have heavy duty castors .easily accessible foot operated brakes for easy movement and positioning of the unit .The castors shall be fully retractable .                                                        The feet shall be heavy duty and robust with heavy duty non scratch nonslip ferrules.The unit shall be upholstered in durable hygienic, non-slip and washable (e.g. vinyl, or imitation leather) .Upholstery high density foam shall be at least 4-6cm thick. The upholstery shall be free of phthalates and shall be flame retardant .   The unit shall comprise of five sections that are adjustable at four points (head and lumbar and two arm rests) .  All sections to be independently adjustable hydraulically.The unit shall accommodate lying and sitting position. The head section shall have a comfortable breathing slot with a plug .The head section shall have backrest and  angle shall allow tilt from at least -30° to +90 
</t>
    </r>
    <r>
      <rPr>
        <b/>
        <sz val="10"/>
        <color theme="1"/>
        <rFont val="Aptos Narrow"/>
        <family val="2"/>
      </rPr>
      <t>Accessories:</t>
    </r>
    <r>
      <rPr>
        <sz val="10"/>
        <color theme="1"/>
        <rFont val="Aptos Narrow"/>
        <family val="2"/>
      </rPr>
      <t xml:space="preserve"> replacement castors available as spares should be available as a set or individually
The unit shall operate from 220V and the power cords shall have a 3-point plug  approved by SABS standard manufacturers length (extra length built in power cord should be available on request) (not an extension lead)
</t>
    </r>
  </si>
  <si>
    <t>Therapy Bobath Hydraulic</t>
  </si>
  <si>
    <t>RT55-04-042</t>
  </si>
  <si>
    <r>
      <rPr>
        <b/>
        <sz val="10"/>
        <color theme="1"/>
        <rFont val="Aptos Narrow"/>
        <family val="2"/>
      </rPr>
      <t xml:space="preserve"> Tilt Table,</t>
    </r>
    <r>
      <rPr>
        <sz val="10"/>
        <color theme="1"/>
        <rFont val="Aptos Narrow"/>
        <family val="2"/>
      </rPr>
      <t xml:space="preserve">  electronically adjustable 2 section bed with activity table	 	 
Description :Electronically adjustable tilting table for passively standing patients at varying degrees
</t>
    </r>
    <r>
      <rPr>
        <b/>
        <sz val="10"/>
        <color theme="1"/>
        <rFont val="Aptos Narrow"/>
        <family val="2"/>
      </rPr>
      <t xml:space="preserve">Technical Specifications: </t>
    </r>
    <r>
      <rPr>
        <sz val="10"/>
        <color theme="1"/>
        <rFont val="Aptos Narrow"/>
        <family val="2"/>
      </rPr>
      <t xml:space="preserve"> The unit shall have an electric high-low height adjustment with high position ≥90cm and low position ≤45cm .Height and tilt adjustment via a remote control .The unit shall have a minimum load capacity of 200kg .Overall length shall be a minimum of 180cm .Overall width shall be a minimum of 60cm .The frame shall be high grade and durable .The frame shall have a ground clearance of ±15cm to allow for use of patient transfers units such as hoists . The unit shall have heavy duty castor,easily accessible foot operated brakes for easy movement and positioning of the unit.The castors shall be fully retractable . The feet shall be heavy duty and robust with heavy duty non scratch nonslip ferrules.The unit shall be upholstered in durable hygienic, non-slip and washable (e.g. vinyl, or imitation leather) .Upholstery high density foam shall be at least 4-6cm thick. The upholstery shall be free of phthalates and shall be flame retardant .  The unit shall comprise of two sections that are adjustable at one point .All sections to be independently adjustable either manually with hydraulic controls, electronically or a combination of manual and electronic controls .If hydraulically adjusted, All adjustment handles shall be durable and made of stainless steel or equivalent quality material  .  Electronic controls shall be via a bed mounted control box.The unit shall accommodate lying and sitting position. The head section shall have a comfortable breathing slot with a plug.The head section shall have backrest and  angle shall allow tilt from at least -30° to +90° .Minimum of three(3) safety straps to support, chest, pelvis and knees.Straps should be soft/padded webbing ,material adjustable via Velcro straps and height and width adjustable to customize for each user.  Adjustable foot box by means of quick release spring loaded locking pins to accommodate for ankle contractures.Height and angle adjustable activity table for additional Upper body support and for patients to engage on activities.Additional height adjustable arm supports for stronger patients who do not need a table.   Accessories :replacement castors available as spares should be available as a set or individually.The unit shall operate from 220V and the power cords shall have a 3-point plug  approved by SABS standard manufacturers length (extra length built in power cord should be available on request) (not an extension lead).The unit shall be FDS or CE approved (Attach certification) .The unit shall be supplied with operators and service &amp; maintenance manuals .All accessories and consumables must be supplied standard with the unit .A separate price of each accessory and consumables listed above must also be supplied with this offer.Any other additional accessories, consumables  and spare parts not listed above but applicable for the functionality of the unit must be supplied on a separate price list . </t>
    </r>
  </si>
  <si>
    <t>2 Section tilt table</t>
  </si>
  <si>
    <t>RT55-02-084</t>
  </si>
  <si>
    <t>Occupational Therapy</t>
  </si>
  <si>
    <r>
      <rPr>
        <b/>
        <sz val="10"/>
        <color theme="1"/>
        <rFont val="Aptos Narrow"/>
        <family val="2"/>
      </rPr>
      <t>HAND EVALUATION KIT (Hydraulic)</t>
    </r>
    <r>
      <rPr>
        <sz val="10"/>
        <color theme="1"/>
        <rFont val="Aptos Narrow"/>
        <family val="2"/>
      </rPr>
      <t xml:space="preserve">
</t>
    </r>
    <r>
      <rPr>
        <b/>
        <sz val="10"/>
        <color theme="1"/>
        <rFont val="Aptos Narrow"/>
        <family val="2"/>
      </rPr>
      <t>Description</t>
    </r>
    <r>
      <rPr>
        <sz val="10"/>
        <color theme="1"/>
        <rFont val="Aptos Narrow"/>
        <family val="2"/>
      </rPr>
      <t xml:space="preserve">:A set of instruments used to test grip strength and other components of hand function
</t>
    </r>
    <r>
      <rPr>
        <b/>
        <sz val="10"/>
        <color theme="1"/>
        <rFont val="Aptos Narrow"/>
        <family val="2"/>
      </rPr>
      <t>Technical Specification:</t>
    </r>
    <r>
      <rPr>
        <sz val="10"/>
        <color theme="1"/>
        <rFont val="Aptos Narrow"/>
        <family val="2"/>
      </rPr>
      <t xml:space="preserve">Kit includes: hydraulic hand dynamometer, pinch gauge, finger goniometer, Sensory evaluator hand kit, Two point Discriminator, Tape measure, finger circumference gauge (cm reading).
Hydraulic hand dynamometer: Maximum strength indicator remains after each reading until reset. Registers in pounds and kilograms.  Approximate Dimensions: 28cm x 10cm x 20cm.
Reliable grip force evaluations with adjustable handles which can be placed in 5 grip positions from 35mm to 87mm in 13mm increments to accommodate the hand size.
To include calibration certificate and norm ranges. Hydraulic pinch Gauge: It offers accurate and repeatable pinch strength readings (tip, key and palmer).  Maximum strength indicator remains after each reading until reset.Registers in pounds and kilograms. Approximate Dimensions: 13cm x 5cm x 6cm.
To include calibration certificate and norm ranges. Finger goniometer:6’ stainless steel finger goniometer.
Has 180 degrees scale marked in 1 degree increments that read in either direction. Linear in inches and centimeters.   Must be able to measure hyperextension of the finger. (0 - 120° with hyperextension 0 - 30°) Sensory evaluator hand kit.5 piece sensory evaluator kit. Each evaluator is individually calibrated within a 5% standard deviation of a predetermined level of force.The sensory evaluator handles are marked with the corresponding color-coded pressure level.  The following colour coded pressure levels must be included: 2.83, 3.61, 4.31, 4.56, 6.65.A small carry case muse be included for storage Two-point Discriminator.Consists of two sturdy, rotating, plastic disks that are joined together Rounded tips are spaced at standard testing intervals from 1 to 15mm apart A 20 and 25mm spacing are also given.One disk setting tests from 1 to 8mm. To change to the 9 to 15mm disk setting, simply rotate the top disk until it clicks in place.
Instructions included .Tape Measure.Small, compact measuring tape used to measure the circumference of the digits and hand Measures in inches and centimetres. Must be flexible to wrap around the digit/ hand.Must be retractable.Measures up to a minimum of 1 metre Finger circumference gauge reading.Used to measure the circumference of a finger.Finger circumference gauge webbing loop wraps around the finger and the circumference is read off the ruler.Must be measured in inches and centimetres
</t>
    </r>
    <r>
      <rPr>
        <b/>
        <sz val="10"/>
        <color theme="1"/>
        <rFont val="Aptos Narrow"/>
        <family val="2"/>
      </rPr>
      <t xml:space="preserve">Accessories: </t>
    </r>
    <r>
      <rPr>
        <sz val="10"/>
        <color theme="1"/>
        <rFont val="Aptos Narrow"/>
        <family val="2"/>
      </rPr>
      <t xml:space="preserve">Must include hard carry, moldable case for storage of the 7-piece kit
</t>
    </r>
  </si>
  <si>
    <t>NC70142-HK  +NC12772 +NC12776 +NC12708 +NC70158</t>
  </si>
  <si>
    <t>10 YEARS</t>
  </si>
  <si>
    <t>RT55-02-085</t>
  </si>
  <si>
    <r>
      <rPr>
        <b/>
        <sz val="10"/>
        <color theme="1"/>
        <rFont val="Aptos Narrow"/>
        <family val="2"/>
      </rPr>
      <t>HYDRAULIC HAND DYNAMOMETER</t>
    </r>
    <r>
      <rPr>
        <sz val="10"/>
        <color theme="1"/>
        <rFont val="Aptos Narrow"/>
        <family val="2"/>
      </rPr>
      <t xml:space="preserve">
Description:An instrument used for assessing grip strength
</t>
    </r>
    <r>
      <rPr>
        <b/>
        <sz val="10"/>
        <color theme="1"/>
        <rFont val="Aptos Narrow"/>
        <family val="2"/>
      </rPr>
      <t>Technical Specification:</t>
    </r>
    <r>
      <rPr>
        <sz val="10"/>
        <color theme="1"/>
        <rFont val="Aptos Narrow"/>
        <family val="2"/>
      </rPr>
      <t xml:space="preserve">Offers accurate and repeatable grip strength readings. The unit has an adjustable 5-position handle.
Maximum strength indicator remains after each reading until reset. Registers in pounds and kilograms.
Approximate Dimensions: 28cm x 10cm x 20cm Features include:
Dual scale readout displays isometric grip force from 0 to 90 kg
Handle which is easily adjustable to five grip positions from 35mm to 87mm in 13mm increments
</t>
    </r>
    <r>
      <rPr>
        <b/>
        <sz val="10"/>
        <color theme="1"/>
        <rFont val="Aptos Narrow"/>
        <family val="2"/>
      </rPr>
      <t>Accessories:</t>
    </r>
    <r>
      <rPr>
        <sz val="10"/>
        <color theme="1"/>
        <rFont val="Aptos Narrow"/>
        <family val="2"/>
      </rPr>
      <t xml:space="preserve">Must include hard plastic moldable carrier case for storage  and norm ranges booklet
</t>
    </r>
  </si>
  <si>
    <t>NC70142</t>
  </si>
  <si>
    <t>RT55-02-086</t>
  </si>
  <si>
    <r>
      <rPr>
        <b/>
        <sz val="10"/>
        <color theme="1"/>
        <rFont val="Aptos Narrow"/>
        <family val="2"/>
      </rPr>
      <t>HYDRAULIC PINCH GAUGE</t>
    </r>
    <r>
      <rPr>
        <sz val="10"/>
        <color theme="1"/>
        <rFont val="Aptos Narrow"/>
        <family val="2"/>
      </rPr>
      <t xml:space="preserve">
</t>
    </r>
    <r>
      <rPr>
        <b/>
        <sz val="10"/>
        <color theme="1"/>
        <rFont val="Aptos Narrow"/>
        <family val="2"/>
      </rPr>
      <t xml:space="preserve">Description: </t>
    </r>
    <r>
      <rPr>
        <sz val="10"/>
        <color theme="1"/>
        <rFont val="Aptos Narrow"/>
        <family val="2"/>
      </rPr>
      <t xml:space="preserve">Instrument used to test grip strength and other components of hand function
</t>
    </r>
    <r>
      <rPr>
        <b/>
        <sz val="10"/>
        <color theme="1"/>
        <rFont val="Aptos Narrow"/>
        <family val="2"/>
      </rPr>
      <t>Technical Specification:</t>
    </r>
    <r>
      <rPr>
        <sz val="10"/>
        <color theme="1"/>
        <rFont val="Aptos Narrow"/>
        <family val="2"/>
      </rPr>
      <t xml:space="preserve">It offers accurate and repeatable pinch strength readings (tip, key and palmer). Maximum strength indicator remains after each reading until reset.
Registers in pounds and kilograms. Approximate Dimensions: 13cm x 5cm x 6cm
</t>
    </r>
    <r>
      <rPr>
        <b/>
        <sz val="10"/>
        <color theme="1"/>
        <rFont val="Aptos Narrow"/>
        <family val="2"/>
      </rPr>
      <t>Accessories:</t>
    </r>
    <r>
      <rPr>
        <sz val="10"/>
        <color theme="1"/>
        <rFont val="Aptos Narrow"/>
        <family val="2"/>
      </rPr>
      <t xml:space="preserve">Must include hard carry case and norm ranges.
</t>
    </r>
  </si>
  <si>
    <t>NC70141</t>
  </si>
  <si>
    <t>RT55-02-094</t>
  </si>
  <si>
    <r>
      <rPr>
        <b/>
        <sz val="10"/>
        <color theme="1"/>
        <rFont val="Aptos Narrow"/>
        <family val="2"/>
      </rPr>
      <t>SPLINT PAN (21-35 LITRES) (with Hinged Lid)</t>
    </r>
    <r>
      <rPr>
        <sz val="10"/>
        <color theme="1"/>
        <rFont val="Aptos Narrow"/>
        <family val="2"/>
      </rPr>
      <t xml:space="preserve">
</t>
    </r>
    <r>
      <rPr>
        <b/>
        <sz val="10"/>
        <color theme="1"/>
        <rFont val="Aptos Narrow"/>
        <family val="2"/>
      </rPr>
      <t>Description:</t>
    </r>
    <r>
      <rPr>
        <sz val="10"/>
        <color theme="1"/>
        <rFont val="Aptos Narrow"/>
        <family val="2"/>
      </rPr>
      <t xml:space="preserve">A device used for molding thermoplastic splinting materials by means of hot water during therapy sessions, generally but not limited to hand therapy.                                                                                                                                                                                                                                                   </t>
    </r>
    <r>
      <rPr>
        <b/>
        <sz val="10"/>
        <color theme="1"/>
        <rFont val="Aptos Narrow"/>
        <family val="2"/>
      </rPr>
      <t xml:space="preserve">Technical Specification: </t>
    </r>
    <r>
      <rPr>
        <sz val="10"/>
        <color theme="1"/>
        <rFont val="Aptos Narrow"/>
        <family val="2"/>
      </rPr>
      <t xml:space="preserve">Concealed heating element with a perforated tray with non-stick liner to prevent splinting material from adhering to pan base. Should not have water circulated or causing a flow current Have built in syphon drainage.Hinged lid with insulated plastic handles for safe opening, if lid is stainless steel.                                                                           Unit must be made of stainless steel.To indicate maximum boiling temperature.Adjustable thermostat controls with thermometer on control panel &amp; indicator light.                                                                                                           Must be durable and rust proof.Electrical cord with SA compatible 3 pin plug, 220 -250 Volt, Electrical cord with SABS approved standard.CE marking standard or equivalent Approximately size of 20-35 litres.Minimum internal dimensions 700mm x 500m x 200mm.                                                                                                                                                                                                                                                                                                               </t>
    </r>
    <r>
      <rPr>
        <b/>
        <sz val="10"/>
        <color theme="1"/>
        <rFont val="Aptos Narrow"/>
        <family val="2"/>
      </rPr>
      <t xml:space="preserve">Accessories:Spatula </t>
    </r>
    <r>
      <rPr>
        <sz val="10"/>
        <color theme="1"/>
        <rFont val="Aptos Narrow"/>
        <family val="2"/>
      </rPr>
      <t xml:space="preserve">.For commissioning purposes, suppliers must supply 10cm x10cm thermoplastic materials. </t>
    </r>
    <r>
      <rPr>
        <b/>
        <sz val="10"/>
        <color theme="1"/>
        <rFont val="Aptos Narrow"/>
        <family val="2"/>
      </rPr>
      <t>Accessories:Perforated Tray.</t>
    </r>
    <r>
      <rPr>
        <sz val="10"/>
        <color theme="1"/>
        <rFont val="Aptos Narrow"/>
        <family val="2"/>
      </rPr>
      <t xml:space="preserve">For commissioning purposes, suppliers must supply 10cm x10cm thermoplastic materials.  </t>
    </r>
    <r>
      <rPr>
        <b/>
        <sz val="10"/>
        <color theme="1"/>
        <rFont val="Aptos Narrow"/>
        <family val="2"/>
      </rPr>
      <t>Accessories:Non Stick liner.</t>
    </r>
    <r>
      <rPr>
        <sz val="10"/>
        <color theme="1"/>
        <rFont val="Aptos Narrow"/>
        <family val="2"/>
      </rPr>
      <t xml:space="preserve">For commissioning purposes, suppliers must supply 10cm x10cm thermoplastic materials  
</t>
    </r>
  </si>
  <si>
    <t>KINETEC</t>
  </si>
  <si>
    <t>Manosplint</t>
  </si>
  <si>
    <t>M200000062</t>
  </si>
  <si>
    <t>RT55-01-017</t>
  </si>
  <si>
    <t>Audiology</t>
  </si>
  <si>
    <t>Synapsys Video Head Impulse Test (VHIT) with Laptop</t>
  </si>
  <si>
    <t>2022 - Continious firmware upgrades</t>
  </si>
  <si>
    <t>Natus Sensory Ltd</t>
  </si>
  <si>
    <t>Natus</t>
  </si>
  <si>
    <t>ICS Impulse Video Head Impulse Test (VHIT) with Laptop</t>
  </si>
  <si>
    <t>2014 - Continious firmware upgrades</t>
  </si>
  <si>
    <t>RT55-01-018</t>
  </si>
  <si>
    <t>Synapsys Videonystagmograph (VNG) with Laptop, Monitor and Air Caloric</t>
  </si>
  <si>
    <t>2018 - Continious firmware upgrades</t>
  </si>
  <si>
    <t xml:space="preserve">Baseline </t>
  </si>
  <si>
    <t xml:space="preserve"> 8 Piece Hand Evaluation Kit</t>
  </si>
  <si>
    <t>Korea</t>
  </si>
  <si>
    <t>SH5001 : Hydraulic Hand Dynamometer</t>
  </si>
  <si>
    <t>SH5005 : Hydraulic Pinch Gauge</t>
  </si>
  <si>
    <t>RT55-02-097</t>
  </si>
  <si>
    <t>RT55-04-028</t>
  </si>
  <si>
    <t>RT55-04-029</t>
  </si>
  <si>
    <t>RT55-04-030</t>
  </si>
  <si>
    <t>Astar</t>
  </si>
  <si>
    <t xml:space="preserve">Poland </t>
  </si>
  <si>
    <t>RT55-04-034</t>
  </si>
  <si>
    <r>
      <rPr>
        <b/>
        <sz val="10"/>
        <color theme="1"/>
        <rFont val="Aptos Narrow"/>
        <family val="2"/>
      </rPr>
      <t xml:space="preserve">LASER  </t>
    </r>
    <r>
      <rPr>
        <sz val="10"/>
        <color theme="1"/>
        <rFont val="Aptos Narrow"/>
        <family val="2"/>
      </rPr>
      <t xml:space="preserve">
Description :Electrotherapy modality utilizing laser to treat Musculo skeletal conditions 
Specifications:Easy to transport
Handpiece power : MLS power of 1.1Watt – 25 Watt Peak power
Lithium Chargeable battery operated
Backlit LCD color graphic touch screen display &amp; 2 cm beam area
4 treatment modalities : specific pathologies , pain management, anti-edema, bio stimulation
Simultaneous management of two independent channels
 Able to customize each treatment parameters
Synchronized emission of continuous pulsed waves and frequented pulsed waves
 Modulation frequency from 1 to 2000Hz with 1Hz steps
Power levels : 25%,50%,75% and 100%.Fixed duty cycle 50% and variable.
Treatment durations : 1min – 60 min.Laser emission warning light,
 Interlock&amp; Acoustic signal.36cm x 28cm x 10 cm
3kg weight.Qualified technician to attend to problems onsite within 48-72hours
</t>
    </r>
  </si>
  <si>
    <t>ASTAR-PGLA : PhysioGo Lite Laser with Battery</t>
  </si>
  <si>
    <t xml:space="preserve">1633-901 : Endolaser 120 1,2 Watts Output </t>
  </si>
  <si>
    <t>DI 140501: NysStar II Binocular VNG System - Complete System</t>
  </si>
  <si>
    <t>DI 140601: Easy-VNG II Binocular VNG System - Complete System</t>
  </si>
  <si>
    <t>DI 140504: Headstar V3 Monocular VNG System - Complete System</t>
  </si>
  <si>
    <t>DI 140603: Easy-Headstar Monocular VNG System - Complete System</t>
  </si>
  <si>
    <t>RT55-01-022</t>
  </si>
  <si>
    <t>Otowave 202-H with printer</t>
  </si>
  <si>
    <t>RT55-02-098</t>
  </si>
  <si>
    <t xml:space="preserve">SUSPENSION FRAME, HEIGHT ADJUSTABLE SYSTEM
Description: This system is designed for therapeutic use and can securely suspend various therapeutic swings or rehabilitation tools. Ceiling mounted frame, height adjustable that various therapeutic swings or rehabilitation tools can be suspended from.
Technical specification:Made of sturdy alloy materials,
Minimum weight capacity of 250 kilograms, weight limit clearly indicated on frame
Components to include a Swing Rotational Device (for smooth rotation), Safety Connectors, a Therapy Rope (strong nylon), and a Height Adjuster . Ergonomic handgrip on the Height Adjuster ensures therapist comfort.
Ceiling bolt to allow approximately 3.5 meter from the center suspension point to walls and other surfaces. 
Recommended Height: About 2.5 metres from the floor.
Accessories: Swing Rotational Device,Safety Connectors, Therapy Rope (strong nylon), 
Height Adjuster ,Ceiling bolt
</t>
  </si>
  <si>
    <t>SF001</t>
  </si>
  <si>
    <t>Electronic Height Adjustable Plinth 2 Section  
Description :An electrically operated 2 section unit  used to position patients during physical rehabilitation procedure . Technical Specification :The unit shall have an electric high-low height adjustment with high position ≥90cm and low position ≤45cm .Height adjustment via a remote control and foot control unit .The unit shall have a minimum load capacity of 200kg .Overall length shall be a minimum of 180cm .Overall width shall be a minimum of 60cm (Optional tapering of head and foot piece to a minimum of 50cm) .The frame shall be high grade and durable .The frame shall have a ground clearance of ±15cm to allow for use of patient transfers units such as hoists .The unit shall have heavy duty castors .easily accessible foot operated brakes for easy movement and positioning of the unit .  The castors shall be fully retractable .The feet shall be heavy duty and robust with heavy duty non scratch nonslip ferrules.The unit shall be upholstered in durable hygienic, non-slip and washable (e.g. vinyl, or imitation leather) Upholstery high density foam shall be at least 4-6cm thick. The upholstery shall be free of phthalates and shall be flame retardant .    The unit shall comprise of two sections that are adjustable at one point .All sections to be independently adjustable either manually with hydraulic controls, electronically or a combination of manual and electronic controls .If hydraulically adjusted, All adjustment handles shall be durable and made of stainless steel or equivalent quality material  .                                                                                                                              Electronic controls shall be via a bed mounted control box.The unit shall accommodate lying and sitting position.    The head section shall have a comfortable breathing slot with a plug .The head section shall have backrest and  angle shall allow tilt from at least -30° to +90° .    Accessories: replacement castors available as spares should be available as a set or individually.The unit shall operate from 220V and the power cords shall have a 3-point plug  approved by SABS standard manufacturers length (extra length built in power cord should be available on request) (not an extension lead).</t>
  </si>
  <si>
    <t>2SEP001</t>
  </si>
  <si>
    <t>RT55-04-032</t>
  </si>
  <si>
    <t xml:space="preserve">Electronic Height Adjustable Plinth 3 Section 
Description :An electrical operated 3 section unit used to position patients during the physical rehabilitation procedure . Technical Specification :The unit shall have an electric high-low height adjustment with high position ≥90cm and low position ≤45cm .Height adjustment via a remote control and foot control unit  .The unit shall have a minimum load capacity of 200kg .Overall length shall be a minimum of 180cm .Overall width shall be a minimum of 60cm (Optional tapering of head and foot piece to a minimum of 50cm) .   The frame shall be high grade and durable .The frame shall have a ground clearance of ±15cm to allow for use of patient transfers units such as hoists .  The unit shall have heavy duty castors ,easily accessible foot operated brakes for easy movement and positioning of the unit .The castors shall be fully retractable .   The feet shall be heavy duty and robust with heavy duty non scratch nonslip ferrules.The unit shall be upholstered in durable hygienic, non-slip and washable (e.g. vinyl, or imitation leather) Upholstery high density foam shall be at least 4-6cm thick. The upholstery shall be free of phthalates and shall be flame retardant .   The unit shall comprise of three sections that are adjustable at two points .A ll sections to be independently adjustable either manually with hydraulic controls, electronically or a combination of manual and electronic controls .If hydraulically adjusted, All adjustment handles shall be durable and made of stainless steel or equivalent quality material  .    Electronic controls shall be via a bed mounted control box.The unit shall accommodate lying and sitting position.   The head section shall have a comfortable breathing slot with a plug .The head section shall have backrest and  angle shall allow tilt from at least -30° to +90° .Accessories :replacement castors available as spares should be available as a set or individually.The unit shall operate from 220V and the power cords shall have a 3-point plug  approved by SABS standard manufacturers length (extra length built in power cord should be available on request) (not an extension lead)
                                                                                                      </t>
  </si>
  <si>
    <t>3SEP002</t>
  </si>
  <si>
    <t>RT55-04-033</t>
  </si>
  <si>
    <t xml:space="preserve">Electronic Height Adjustable Plinth 5 Section 
Description :An electrically operated 5 section unit used to position patients during the physical rehabilitation procedure     Technical Specification:The unit shall have an electric high-low height adjustment with high position ≥90cm and low position ≤45cm .Height adjustment via a remote control and foot control unit .The unit shall have a minimum load capacity of 200kg .Overall length shall be a minimum of 180cm .Overall width shall be a minimum of 60cm (Optional tapering of head and foot piece to a minimum of 50cm) 
The frame shall be high grade and durable .The frame shall have a ground clearance of ±15cm to allow for use of patient transfers units such as hoists .  The unit shall have heavy duty castors ,easily accessible foot operated brakes for easy movement and positioning of the unit .The castors shall be fully retractable.                                                            The feet shall be heavy duty and robust with heavy duty non scratch nonslip ferrules.The unit shall be upholstered in durable hygienic, non-slip and washable (e.g. vinyl, or imitation leather) .Upholstery high density foam shall be at least 4-6cm thick. The upholstery shall be free of phthalates and shall be flame retardant.   The unit shall comprise of five sections that are adjustable at four points (head and lumbar and two arm rests) .  All sections to be independently adjustable either manually with hydraulic controls, electronically or a combination of manual and electronic controls. If hydraulically adjusted,   All adjustment handles shall be durable and made of stainless steel or equivalent quality material .Electronic controls shall be via a bed mounted control box.The unit shall accommodate lying and sitting position.The head section shall have a comfortable breathing slot with a plug .The head section shall have backrest and  angle shall allow tilt from at least -30° to +90° .                                                                                                                                                                                                                                                                                                                                                                   Accessories :replacement castors available as spares should be available as a set or individually.
The unit shall operate from 220V and the power cords shall have a 3-point plug  approved by SABS standard manufacturers length (extra length built in power cord should be available on request) (not an extension lead).
</t>
  </si>
  <si>
    <t>5SEP003</t>
  </si>
  <si>
    <t xml:space="preserve">Neurology (wide Bobath) 2 Section Plinth-Electrical Height Adjustable 
Description :A  wide electrical operated 2 section unit  used to position patients during active physical rehabilitation procedure .                                                                                                                                                                    Technical Specification :The unit shall have an electric high-low height adjustment with high position ≥90cm and low position ≤45cm .Height adjustment via a remote control and foot control unit .The unit shall have a minimum load capacity of 250kg .Overall length shall be a minimum of 180cm .Overall width shall be a minimum of 120cm .The frame shall be high grade and durable metal.The frame shall have a ground clearance of ±15cm to allow for use of patient transfers units such as hoists .The unit shall have heavy duty castors ,easily accessible foot operated brakes for easy movement and positioning of the unit .The castors shall be fully retractable .The feet shall be heavy duty and robust with heavy duty non scratch nonslip ferrules.The unit shall be upholstered in durable hygienic, non-slip and washable (e.g. vinyl, or imitation leather) .Upholstery high density foam shall be at least 4-6cm thick. The upholstery shall be free of phthalates and shall be flame retardant.The unit shall comprise of five sections that are adjustable at four points (head and lumbar and two arm rests) .All sections to be independently adjustable electronically or a combination of manual and electronic controls .Electronic controls shall be via a bed mounted control box.The unit shall accommodate lying and sitting position.The head section shall have a comfortable breathing slot with a plug .                                                                                                                                                  The head section shall have backrest and  angle shall allow tilt from at least -30° to +90° 
 Accessories :replacement castors available as spares should be available as a set or individually
The unit shall operate from 220V and the power cords shall have a 3-point plug  approved by SABS standard manufacturers length (extra length built in power cord should be available on request) (not an extension lead)
</t>
  </si>
  <si>
    <t>BBPEW001</t>
  </si>
  <si>
    <t xml:space="preserve">Neurology (wide Bobath) Plinth-Hydraulic  
Description :A  wide hydraulic operated unit  used to position patients during active physical rehabilitation procedure . Technical Specification :The unit shall have a hydraulic lifting system that is manually operated  
The unit shall have an electric high-low height adjustment with high position ≥90cm and low position ≤45cm 
Height adjustment foot control unit  .The unit shall have a minimum load capacity of atleast 250kg 
Overall length shall be a minimum of 180cm.Overall width shall be a minimum of 120cm 
The frame shall be high grade and durable metal.The frame shall have a ground clearance of ±15cm to allow for use of patient transfers units such as hoists .   The unit shall have heavy duty castors .easily accessible foot operated brakes for easy movement and positioning of the unit .The castors shall be fully retractable .                                                        The feet shall be heavy duty and robust with heavy duty non scratch nonslip ferrules.The unit shall be upholstered in durable hygienic, non-slip and washable (e.g. vinyl, or imitation leather) .Upholstery high density foam shall be at least 4-6cm thick. The upholstery shall be free of phthalates and shall be flame retardant .   The unit shall comprise of five sections that are adjustable at four points (head and lumbar and two arm rests) .  All sections to be independently adjustable hydraulically.The unit shall accommodate lying and sitting position. The head section shall have a comfortable breathing slot with a plug .The head section shall have backrest and  angle shall allow tilt from at least -30° to +90 
Accessories: replacement castors available as spares should be available as a set or individually
The unit shall operate from 220V and the power cords shall have a 3-point plug  approved by SABS standard manufacturers length (extra length built in power cord should be available on request) (not an extension lead)
</t>
  </si>
  <si>
    <t>BBPHW002</t>
  </si>
  <si>
    <t>RT55-05-118</t>
  </si>
  <si>
    <t>Cabinet .Description:Podiatry cabinets are used to store clinical equipment and podiatry tools that a podiatrist routinely uses for efficiency of work within a clinical setting.Technical Specification: Cabinet, mobile workstation laminated top, on castors, sliding shelf with power socket for drill. 2 large cupboards and additional 3 drawers, light socket.One large retractable compartment and one retractable motor compartment (empty).One large compartment, complete and ready for use. Dimensions:  Height – 73cm  / Width – 73cm /  Depth – 44cm 
 Full comprehensive minimum 2 year warranty. Cabinet, podiatry, workstation with UV compartment, 3 drawers, white wood decoration, 73cm width, 73cm height, 44cm depth, one large retractable compartment and one retractable motor compartment (empty), one large UV compartment, complete and ready for use, compact footcare cabinet with smooth gliding, braked castor roller feet for effortless change of location. Full comprehensive minimum 2 year warranty.</t>
  </si>
  <si>
    <t>RT55-02-083</t>
  </si>
  <si>
    <t>GripAble Pro</t>
  </si>
  <si>
    <t>M921001202</t>
  </si>
  <si>
    <t>RT55-02-092</t>
  </si>
  <si>
    <t>M200000056</t>
  </si>
  <si>
    <t>RT55-02-093</t>
  </si>
  <si>
    <t>Splint-Form™</t>
  </si>
  <si>
    <t>NC14000</t>
  </si>
  <si>
    <t>M200000033</t>
  </si>
  <si>
    <t>RT55-02-095</t>
  </si>
  <si>
    <t>M200000034</t>
  </si>
  <si>
    <t>RT55-02-096</t>
  </si>
  <si>
    <t>M200000032</t>
  </si>
  <si>
    <t>M200000030</t>
  </si>
  <si>
    <t>BTL Industries Limited / BTL Medical SA (Pty) Ltd</t>
  </si>
  <si>
    <t>BTL-4620 Premium</t>
  </si>
  <si>
    <t>P2620.701</t>
  </si>
  <si>
    <t>BTL-4820S Premium</t>
  </si>
  <si>
    <t>P2820.771</t>
  </si>
  <si>
    <t>RT55-04-038</t>
  </si>
  <si>
    <t xml:space="preserve">BTL-6000 RSWT </t>
  </si>
  <si>
    <t>844-POEAEA-M</t>
  </si>
  <si>
    <t>RT55-04-039</t>
  </si>
  <si>
    <t xml:space="preserve">BTL-6000 RSWT Elite </t>
  </si>
  <si>
    <t>844-POELMA-M</t>
  </si>
  <si>
    <t>VERITY MEDICAL</t>
  </si>
  <si>
    <t>IRELAND</t>
  </si>
  <si>
    <t>NEUROTRAC</t>
  </si>
  <si>
    <t>MULTI-TENS</t>
  </si>
  <si>
    <t>Shenzhen Dongdixin 
Technology Co., Ltd.</t>
  </si>
  <si>
    <t>CHINA</t>
  </si>
  <si>
    <t>NU-TEK</t>
  </si>
  <si>
    <t>MT2201</t>
  </si>
  <si>
    <t>CT2200</t>
  </si>
  <si>
    <t>HUANGHSHAN JINFU MEDICAL EQUIPMENT</t>
  </si>
  <si>
    <t>COINFYCARE</t>
  </si>
  <si>
    <t>EL02R</t>
  </si>
  <si>
    <t>ASA SRL</t>
  </si>
  <si>
    <t>ITALY</t>
  </si>
  <si>
    <t>MPHI</t>
  </si>
  <si>
    <t>RT55-04-037</t>
  </si>
  <si>
    <t>EMS ELECTRO</t>
  </si>
  <si>
    <t>EMS</t>
  </si>
  <si>
    <t>DW034</t>
  </si>
  <si>
    <t>Guangzhou Longest Medical 
Technology Co., Ltd</t>
  </si>
  <si>
    <t>LONGEST</t>
  </si>
  <si>
    <t>POWERSHOCKER 
LGT2500S</t>
  </si>
  <si>
    <t>7-10 YEARS</t>
  </si>
  <si>
    <t>E.M.S. ELECTROMEDICAL SYSTEMS</t>
  </si>
  <si>
    <t>DOLORCLAST</t>
  </si>
  <si>
    <t>SMART 20</t>
  </si>
  <si>
    <t>RT55-04-041</t>
  </si>
  <si>
    <t>UT1021</t>
  </si>
  <si>
    <t>EL12</t>
  </si>
  <si>
    <t>RT55-01-016</t>
  </si>
  <si>
    <t>Amtronix Diagnostics</t>
  </si>
  <si>
    <t>Amtronix Duagnostics AX</t>
  </si>
  <si>
    <t>RT55-01-020</t>
  </si>
  <si>
    <t>RT55-01-023</t>
  </si>
  <si>
    <t>AX4 Dual room booth</t>
  </si>
  <si>
    <t>Inventis Cello with Laptop</t>
  </si>
  <si>
    <t>2010 - Continious firmware upgrades</t>
  </si>
  <si>
    <t>AX2 Single room booth</t>
  </si>
  <si>
    <t>1/each</t>
  </si>
  <si>
    <t>1 Each</t>
  </si>
  <si>
    <t>4 (Offer 1)</t>
  </si>
  <si>
    <t>4 (Offer 2)</t>
  </si>
  <si>
    <t>4 (Offer 3)</t>
  </si>
  <si>
    <t>4 (Offer 4)</t>
  </si>
  <si>
    <t>MA</t>
  </si>
  <si>
    <t>WATT</t>
  </si>
  <si>
    <t>BAR</t>
  </si>
  <si>
    <t>HDI</t>
  </si>
  <si>
    <t>LOWEST ACCEPTABLE BID</t>
  </si>
  <si>
    <t>POINTS FOR PRICE</t>
  </si>
  <si>
    <t>Total Points</t>
  </si>
  <si>
    <t>Ranking</t>
  </si>
  <si>
    <t>Comment</t>
  </si>
  <si>
    <t xml:space="preserve">Sort field </t>
  </si>
  <si>
    <t xml:space="preserve">sort field </t>
  </si>
  <si>
    <t>Recommended</t>
  </si>
  <si>
    <r>
      <rPr>
        <b/>
        <sz val="10"/>
        <color theme="1"/>
        <rFont val="Aptos Narrow"/>
        <family val="2"/>
      </rPr>
      <t xml:space="preserve"> Soundproof booth with extraction fan and soundproof observation/clinician area (large)</t>
    </r>
    <r>
      <rPr>
        <sz val="10"/>
        <color theme="1"/>
        <rFont val="Aptos Narrow"/>
        <family val="2"/>
      </rPr>
      <t xml:space="preserve">
</t>
    </r>
    <r>
      <rPr>
        <b/>
        <sz val="10"/>
        <color theme="1"/>
        <rFont val="Aptos Narrow"/>
        <family val="2"/>
      </rPr>
      <t>Description:</t>
    </r>
    <r>
      <rPr>
        <sz val="10"/>
        <color theme="1"/>
        <rFont val="Aptos Narrow"/>
        <family val="2"/>
      </rPr>
      <t>Soundproof booth with ventilation and extractor fan (ventilation unit for TB protection with minimal noise output).</t>
    </r>
    <r>
      <rPr>
        <b/>
        <sz val="10"/>
        <color theme="1"/>
        <rFont val="Aptos Narrow"/>
        <family val="2"/>
      </rPr>
      <t>Technical Specification:</t>
    </r>
    <r>
      <rPr>
        <sz val="10"/>
        <color theme="1"/>
        <rFont val="Aptos Narrow"/>
        <family val="2"/>
      </rPr>
      <t xml:space="preserve">Soundproof booth with ventilation and extractor fan (with minimal noise output).Should contain observation safety glass window and work platform, large enough to attachment in the soundproof observation/ clinician area. Placement of access door to be determined at site visit .Observation soundproof area should have external dimensions of width: 2200mm, height 2400mm, length: 2200mm or smaller as per customer request before manufacture internal dimensions of width: 2000mm, height: 2000mm, length: 2000mm or smaller as per customer requests before manufacture.   The booth should have sound absorption in accordance with ISO 9001, SANS or equivalent.Inside ambient noise levels compliant with the ANSI S.1-1999 or equivalent.Minimum booth external dimensions  of length: 2200mm, width: 2200mm, height 2400mm.  Minimal booth internal dimensions of length: 2000mm, width: 2000mm, height: 2000mm.At least 12 input and output jacks (for air conduction left and right, bone conduction, inserts left and right, speakers left and right, extended high frequency headphones left and right, VRA left and right, talk forward, and talk back).Should contain observation safety glass window which is appropriately acoustically sealed and work platform attachment which is appropriately sized to accommodate audiometer, accessories and a writing surface.  The booth should have sound absorption in accordance with ISO 9001 or equivalent.The proposed audiology booth is to comply with SANS 10182: 2006 as amended– the measurements and assessment of acoustic environments for audiometric test.The booth must be mounted on anti-vibration mounts to avoid any structural transfer of sound from the main structure. Should have adequate silent ventilation system that does not generate sound in the booth or conduct sound through the envelope of the booth resulting in an ambient sound pressure level above the prescribed limit per octave band.Outward opening door that can be opened from inside as well as outside of the booth, is not lockable from the inside, is at least 900 mm wide, and must appropriately acoustically seal so as not to compromise the required ambient sound pressure level inside the booth.  Comes standard with wheelchair access ramp that does not impede door closure. Input jacks for connecting equipment on the outside of the booth .  Output jacks for connecting transducers inside the booth.Adequate lighting supplied within the booth and clinician test area when appropriate.  Electrical fittings and wiring to have standard certified safety measures, including trip switches.All penetrations through the envelope for electrical services must be sealed and must not compromise the ambient sound pressure level inside the booth.On/off switches for lighting and ventilation to be installed in easy to reach location for audiologist.  Two standard 3 pin electrical outlet to be installed at suitable location in relation to audio logical equipment.                                                                                                                                                                        
</t>
    </r>
  </si>
  <si>
    <r>
      <rPr>
        <b/>
        <sz val="10"/>
        <color theme="1"/>
        <rFont val="Aptos Narrow"/>
        <family val="2"/>
      </rPr>
      <t xml:space="preserve"> VIDEO HEAD IMPULSE TEST (VHIT).</t>
    </r>
    <r>
      <rPr>
        <sz val="10"/>
        <color theme="1"/>
        <rFont val="Aptos Narrow"/>
        <family val="2"/>
      </rPr>
      <t xml:space="preserve">
</t>
    </r>
    <r>
      <rPr>
        <b/>
        <sz val="10"/>
        <color theme="1"/>
        <rFont val="Aptos Narrow"/>
        <family val="2"/>
      </rPr>
      <t>Description:</t>
    </r>
    <r>
      <rPr>
        <sz val="10"/>
        <color theme="1"/>
        <rFont val="Aptos Narrow"/>
        <family val="2"/>
      </rPr>
      <t xml:space="preserve">Synapsys Video Head Impulse Test (VHIT) allows to assess the vestibular-ocular-reflex (VOR) by measuring, recording, displaying, and analyzing eye and head movements. 
</t>
    </r>
    <r>
      <rPr>
        <b/>
        <sz val="10"/>
        <color theme="1"/>
        <rFont val="Aptos Narrow"/>
        <family val="2"/>
      </rPr>
      <t>Technical Specifications :</t>
    </r>
    <r>
      <rPr>
        <sz val="10"/>
        <color theme="1"/>
        <rFont val="Aptos Narrow"/>
        <family val="2"/>
      </rPr>
      <t xml:space="preserve">Must provide at least 2 product configurations to test for example: 6 canals versus lateral canals. Must include required lenses and camera regarding the testing system. Must come with relevant accessories, and consumables. Relevant spec Laptop/ PC and software to made available. Must include relevant power supply and connectivity options for both PC and Printer. </t>
    </r>
  </si>
  <si>
    <r>
      <rPr>
        <b/>
        <sz val="10"/>
        <color theme="1"/>
        <rFont val="Aptos Narrow"/>
        <family val="2"/>
      </rPr>
      <t>DIAGNOSTIC VIDEONYSTAGMOGRAPHY (VNG):</t>
    </r>
    <r>
      <rPr>
        <sz val="10"/>
        <color theme="1"/>
        <rFont val="Aptos Narrow"/>
        <family val="2"/>
      </rPr>
      <t xml:space="preserve">Diagnostic equipment videonystagmography (VNG)
</t>
    </r>
    <r>
      <rPr>
        <b/>
        <sz val="10"/>
        <color theme="1"/>
        <rFont val="Aptos Narrow"/>
        <family val="2"/>
      </rPr>
      <t>Description:</t>
    </r>
    <r>
      <rPr>
        <sz val="10"/>
        <color theme="1"/>
        <rFont val="Aptos Narrow"/>
        <family val="2"/>
      </rPr>
      <t xml:space="preserve">Diagnostic assessment equipment, videonystagmography, equipment for the assessment of balance.
</t>
    </r>
    <r>
      <rPr>
        <b/>
        <sz val="10"/>
        <color theme="1"/>
        <rFont val="Aptos Narrow"/>
        <family val="2"/>
      </rPr>
      <t xml:space="preserve">Technical Specification: </t>
    </r>
    <r>
      <rPr>
        <sz val="10"/>
        <color theme="1"/>
        <rFont val="Aptos Narrow"/>
        <family val="2"/>
      </rPr>
      <t>To include air calorics and digital light screen or equivalent.
The test battery must include saccades, optokinetics, gaze, static positional, dix hallpike, calorics and other specialised tests.
Relevant goggles to be supplied, must have ability to record, review, and transfer of information to allow for sharing of information. Compatible PC/Laptop with software to be supplied. 
Accessories to be included .</t>
    </r>
  </si>
  <si>
    <r>
      <rPr>
        <b/>
        <sz val="10"/>
        <color theme="1"/>
        <rFont val="Aptos Narrow"/>
        <family val="2"/>
      </rPr>
      <t xml:space="preserve">Portable Diagnostic Audiometer with extended high frequencies (tele-audiometry) </t>
    </r>
    <r>
      <rPr>
        <sz val="10"/>
        <color theme="1"/>
        <rFont val="Aptos Narrow"/>
        <family val="2"/>
      </rPr>
      <t>Description:</t>
    </r>
    <r>
      <rPr>
        <b/>
        <sz val="10"/>
        <color theme="1"/>
        <rFont val="Aptos Narrow"/>
        <family val="2"/>
      </rPr>
      <t xml:space="preserve">Portable audiometer </t>
    </r>
    <r>
      <rPr>
        <sz val="10"/>
        <color theme="1"/>
        <rFont val="Aptos Narrow"/>
        <family val="2"/>
      </rPr>
      <t xml:space="preserve">used for testing and diagnosing hearing thresholds including suprathresholds level testing that allows for tele-audiometry capabilities.                                                                                                                                                                                                                                                          </t>
    </r>
    <r>
      <rPr>
        <b/>
        <sz val="10"/>
        <color theme="1"/>
        <rFont val="Aptos Narrow"/>
        <family val="2"/>
      </rPr>
      <t>Technical Specification:</t>
    </r>
    <r>
      <rPr>
        <sz val="10"/>
        <color theme="1"/>
        <rFont val="Aptos Narrow"/>
        <family val="2"/>
      </rPr>
      <t xml:space="preserve">Two-channel audiometer that must test a range of frequencies from 125-16 000Hz, with intensities of -10 to 110dB, in increments of no less than 5db.
Must be capable of performing masked pure-tone and warble-tone air and bone conduction and speech testing.     Must come with a  with:PC/laptop-integrated or controlled system protective carry case.earphones paired insert earphones bone conductor response button talk-forward built-in or gooseneck microphone.                                                                                                                                                                                                                                                                                                                                                                            Earphones must have individual audiometers with active noise monitoring technology to allow diagnostic testing without a soundproof booth.                                                                                                                                        Earphones must have individual active noise monitoring technology to allow diagnostic testing without a soundproof booth . Must have a built-in pre-recorded speech material in atleast 1 or more South African accents to be connected via an external port or built-in option for recorded tests                                                                                  Must allow for tele-audiometry.                                                                                                                                                                                                                                                                                                                                                                                    Must allow for automated and manual testing.Must allow for printing capabilities.The ability to store and manage large amounts of patient data 
</t>
    </r>
    <r>
      <rPr>
        <b/>
        <sz val="10"/>
        <color theme="1"/>
        <rFont val="Aptos Narrow"/>
        <family val="2"/>
      </rPr>
      <t>Accessories:</t>
    </r>
    <r>
      <rPr>
        <sz val="10"/>
        <color theme="1"/>
        <rFont val="Aptos Narrow"/>
        <family val="2"/>
      </rPr>
      <t xml:space="preserve">protective carry case earphones, paired insert earphones,bone conductor ,response button,built-in or gooseneck microphone. Optional accessory.Printer. 
</t>
    </r>
  </si>
  <si>
    <r>
      <t xml:space="preserve">Screening  Tympanometer (226HZ and  1000HZ):
</t>
    </r>
    <r>
      <rPr>
        <sz val="10"/>
        <color theme="1"/>
        <rFont val="Aptos Narrow"/>
        <family val="2"/>
      </rPr>
      <t xml:space="preserve">Description:Portable screener for tympanometry and ipsilateral acoustic reflex testing.                                                                                                                                                          
</t>
    </r>
    <r>
      <rPr>
        <b/>
        <sz val="10"/>
        <color theme="1"/>
        <rFont val="Aptos Narrow"/>
        <family val="2"/>
      </rPr>
      <t xml:space="preserve">Technical Specification: </t>
    </r>
    <r>
      <rPr>
        <sz val="10"/>
        <color theme="1"/>
        <rFont val="Aptos Narrow"/>
        <family val="2"/>
      </rPr>
      <t xml:space="preserve">Tympanometry measurement capability of 226Hz and 1000Hz.Must test tympanometry across range of +200 -to -400daPa with accuracy of ±10daPa Ipsi-lateral testing range from 500,1000,2000 and 4000Hz. Must include probe/ear tips. Must be supplied with protective carry case .Must have A/C power supply.Must have printing compatibility Must have a memory for at least 12 tests, with probe assembly.Must be supplied with a box of ear tips of at least six different sizes, with at least three tips of each size.
</t>
    </r>
    <r>
      <rPr>
        <b/>
        <sz val="10"/>
        <color theme="1"/>
        <rFont val="Aptos Narrow"/>
        <family val="2"/>
      </rPr>
      <t xml:space="preserve">Accessories: </t>
    </r>
    <r>
      <rPr>
        <sz val="10"/>
        <color theme="1"/>
        <rFont val="Aptos Narrow"/>
        <family val="2"/>
      </rPr>
      <t>probe/ear tips of at least six different sizes, with at least three tips of each size protective carry case.two rolls of paper.memory for at least 12 tests probe assembly box of ear tips.</t>
    </r>
  </si>
  <si>
    <r>
      <rPr>
        <b/>
        <sz val="10"/>
        <color theme="1"/>
        <rFont val="Aptos Narrow"/>
        <family val="2"/>
      </rPr>
      <t>Soundproof booth with extraction fan (medium)</t>
    </r>
    <r>
      <rPr>
        <sz val="10"/>
        <color theme="1"/>
        <rFont val="Aptos Narrow"/>
        <family val="2"/>
      </rPr>
      <t xml:space="preserve">
</t>
    </r>
    <r>
      <rPr>
        <b/>
        <sz val="10"/>
        <color theme="1"/>
        <rFont val="Aptos Narrow"/>
        <family val="2"/>
      </rPr>
      <t>Description:</t>
    </r>
    <r>
      <rPr>
        <sz val="10"/>
        <color theme="1"/>
        <rFont val="Aptos Narrow"/>
        <family val="2"/>
      </rPr>
      <t xml:space="preserve"> Soundproof booth with ventilation and extractor fan (ventilation unit for TB protection with minimal noise output).
</t>
    </r>
    <r>
      <rPr>
        <b/>
        <sz val="10"/>
        <color theme="1"/>
        <rFont val="Aptos Narrow"/>
        <family val="2"/>
      </rPr>
      <t>Technical Specification:</t>
    </r>
    <r>
      <rPr>
        <sz val="10"/>
        <color theme="1"/>
        <rFont val="Aptos Narrow"/>
        <family val="2"/>
      </rPr>
      <t xml:space="preserve"> Soundproof booth with ventilation and extractor fan (with minimal noise output).
Should contain observation safety glass window and work platform attachment.The booth should have sound absorption in accordance with ISO 9001, SANS or equivalent.
Inside ambient noise levels compliant with the ANSI S.1-1999 or equivalent.Fire resistance in compliance with EN13823 and SANS 10177.Minimum external dimensions  of length: 1998mm, width: 1998mm, height 2277mm.Minimal internal dimensions of length: 1783mm, width: 1783mm, height: 1960mm.
At least 12 input and output jacks (for air conduction left and right, bone conduction, inserts left and right, speakers left and right, VRA left and right, talk forward, and talk back).Should contain observation safety glass window which is appropriately acoustically sealed and work platform attachment which is appropriately sized to accommodate audiometer, accessories and a writing surface.The booth should have sound absorption in accordance with ISO 9001 or equivalent. The proposed audiology booth is to comply with SANS 10182: 2006 as amended– the measurements and assessment of acoustic environments for audiometric test.The booth must be mounted on anti-vibration mounts to avoid any structural transfer of sound from the main structure.Inside ambient noise levels compliant with the ANSI S.1-1999 or equivalent.Fire resistance in compliance with EN13823 and SANS 10177.  Should have adequate silent ventilation system that does not generate sound in the booth or conduct sound through the envelope of the booth resulting in an ambient sound pressure level above the prescribed limit per octave band.Outward opening door that can be opened from inside as well as outside of the booth, is not lockable from the inside, is at least 900 mm wide, and must appropriately acoustically seal so as not to compromise the required ambient sound pressure level inside the booth. Comes standard with wheelchair access ramp that does not impede door closure.Input jacks for connecting equipment on the outside of the booth .Output jacks for connecting transducers inside the booth.
Adequate lighting supplied within the booth and clinician test area when appropriate.Electrical fittings and wiring to have standard certified safety measures, including trip switches.
All penetrations through the envelope for electrical services must be sealed and must not compromise the ambient sound pressure level inside the booth.  On/off switches for lighting and ventilation to be installed in easy to reach location for audiologist.Two standard 3 pin electrical outlet to be installed at suitable location in relation to audio logical equipment.
</t>
    </r>
  </si>
  <si>
    <r>
      <rPr>
        <b/>
        <sz val="11"/>
        <color theme="1"/>
        <rFont val="Aptos Narrow"/>
        <family val="2"/>
        <scheme val="minor"/>
      </rPr>
      <t xml:space="preserve"> COMBINATION PLIERS, LONG NOSE</t>
    </r>
    <r>
      <rPr>
        <sz val="11"/>
        <color theme="1"/>
        <rFont val="Aptos Narrow"/>
        <family val="2"/>
        <scheme val="minor"/>
      </rPr>
      <t xml:space="preserve">
</t>
    </r>
    <r>
      <rPr>
        <b/>
        <sz val="11"/>
        <color theme="1"/>
        <rFont val="Aptos Narrow"/>
        <family val="2"/>
        <scheme val="minor"/>
      </rPr>
      <t>Description:</t>
    </r>
    <r>
      <rPr>
        <sz val="11"/>
        <color theme="1"/>
        <rFont val="Aptos Narrow"/>
        <family val="2"/>
        <scheme val="minor"/>
      </rPr>
      <t xml:space="preserve"> Long nose combination pliers are the same as traditional, but instead of a flat nose, the pliers have a long, tapered nose, which allows you to get into tighter spaces.                                                                                                                                                                                                                                                                                                                                                                                                 </t>
    </r>
    <r>
      <rPr>
        <b/>
        <sz val="11"/>
        <color theme="1"/>
        <rFont val="Aptos Narrow"/>
        <family val="2"/>
        <scheme val="minor"/>
      </rPr>
      <t xml:space="preserve">Technical Specification: </t>
    </r>
    <r>
      <rPr>
        <sz val="11"/>
        <color theme="1"/>
        <rFont val="Aptos Narrow"/>
        <family val="2"/>
        <scheme val="minor"/>
      </rPr>
      <t>Robust and temperature resistant steel.Approximately 180mm-200mm total length
Ergonomic handles covered in soft durable rubber/plastic</t>
    </r>
  </si>
  <si>
    <r>
      <rPr>
        <b/>
        <sz val="11"/>
        <color theme="1"/>
        <rFont val="Aptos Narrow"/>
        <family val="2"/>
        <scheme val="minor"/>
      </rPr>
      <t xml:space="preserve">COMBINATION PLIERS, FLAT </t>
    </r>
    <r>
      <rPr>
        <sz val="11"/>
        <color theme="1"/>
        <rFont val="Aptos Narrow"/>
        <family val="2"/>
        <scheme val="minor"/>
      </rPr>
      <t xml:space="preserve">
</t>
    </r>
    <r>
      <rPr>
        <b/>
        <sz val="11"/>
        <color theme="1"/>
        <rFont val="Aptos Narrow"/>
        <family val="2"/>
        <scheme val="minor"/>
      </rPr>
      <t>Description:Pliers</t>
    </r>
    <r>
      <rPr>
        <sz val="11"/>
        <color theme="1"/>
        <rFont val="Aptos Narrow"/>
        <family val="2"/>
        <scheme val="minor"/>
      </rPr>
      <t xml:space="preserve"> are a hand tool used to hold objects firmly, bend and physically compress a wide range of materials. 
Combination pliers’ dual functionality allows for both cutting and gripping.
</t>
    </r>
    <r>
      <rPr>
        <b/>
        <sz val="11"/>
        <color theme="1"/>
        <rFont val="Aptos Narrow"/>
        <family val="2"/>
        <scheme val="minor"/>
      </rPr>
      <t>Technical Specification:</t>
    </r>
    <r>
      <rPr>
        <sz val="11"/>
        <color theme="1"/>
        <rFont val="Aptos Narrow"/>
        <family val="2"/>
        <scheme val="minor"/>
      </rPr>
      <t>These pliers have one scissor-type jaw opening, where half of the length is flat and used for gripping, and the other half is a cutting edge used for cutting wire.                                      
Robust and temperature resistant steel.Approximately 180mm-200mm total length.
Ergonomic handles covered in soft durable rubber/plastic</t>
    </r>
  </si>
  <si>
    <r>
      <rPr>
        <b/>
        <sz val="11"/>
        <color theme="1"/>
        <rFont val="Aptos Narrow"/>
        <family val="2"/>
        <scheme val="minor"/>
      </rPr>
      <t>HAMMER, CLAW, STEEL</t>
    </r>
    <r>
      <rPr>
        <sz val="11"/>
        <color theme="1"/>
        <rFont val="Aptos Narrow"/>
        <family val="2"/>
        <scheme val="minor"/>
      </rPr>
      <t xml:space="preserve">
</t>
    </r>
    <r>
      <rPr>
        <b/>
        <sz val="11"/>
        <color theme="1"/>
        <rFont val="Aptos Narrow"/>
        <family val="2"/>
        <scheme val="minor"/>
      </rPr>
      <t>Description:</t>
    </r>
    <r>
      <rPr>
        <sz val="11"/>
        <color theme="1"/>
        <rFont val="Aptos Narrow"/>
        <family val="2"/>
        <scheme val="minor"/>
      </rPr>
      <t xml:space="preserve">Basic hand-held, claw hammer, metal head to drive in or remove nails from wood, shape metal, or to crush rock.                                                                                                                                                            
</t>
    </r>
    <r>
      <rPr>
        <b/>
        <sz val="11"/>
        <color theme="1"/>
        <rFont val="Aptos Narrow"/>
        <family val="2"/>
        <scheme val="minor"/>
      </rPr>
      <t>Technical Specification:</t>
    </r>
    <r>
      <rPr>
        <sz val="11"/>
        <color theme="1"/>
        <rFont val="Aptos Narrow"/>
        <family val="2"/>
        <scheme val="minor"/>
      </rPr>
      <t>Steel head with claw.Ergonomic, soft grip handle</t>
    </r>
  </si>
  <si>
    <r>
      <rPr>
        <b/>
        <sz val="11"/>
        <color theme="1"/>
        <rFont val="Aptos Narrow"/>
        <family val="2"/>
        <scheme val="minor"/>
      </rPr>
      <t>SHIFTING SPANNER (0-30)</t>
    </r>
    <r>
      <rPr>
        <sz val="11"/>
        <color theme="1"/>
        <rFont val="Aptos Narrow"/>
        <family val="2"/>
        <scheme val="minor"/>
      </rPr>
      <t xml:space="preserve">
</t>
    </r>
    <r>
      <rPr>
        <b/>
        <sz val="11"/>
        <color theme="1"/>
        <rFont val="Aptos Narrow"/>
        <family val="2"/>
        <scheme val="minor"/>
      </rPr>
      <t>Description</t>
    </r>
    <r>
      <rPr>
        <sz val="11"/>
        <color theme="1"/>
        <rFont val="Aptos Narrow"/>
        <family val="2"/>
        <scheme val="minor"/>
      </rPr>
      <t>:Also known as an adjustable spanner, its jaws can be expanded or narrowed down to tighten or loose the nut bolts. They are used for those nuts where no other spanner fits well.</t>
    </r>
    <r>
      <rPr>
        <b/>
        <sz val="11"/>
        <color theme="1"/>
        <rFont val="Aptos Narrow"/>
        <family val="2"/>
        <scheme val="minor"/>
      </rPr>
      <t>Technical Specification:</t>
    </r>
    <r>
      <rPr>
        <sz val="11"/>
        <color theme="1"/>
        <rFont val="Aptos Narrow"/>
        <family val="2"/>
        <scheme val="minor"/>
      </rPr>
      <t>These are generally made of drop forge steel or carbon steel.
Should allow for 30mm adjustability.Standard: To DIN and ISO</t>
    </r>
  </si>
  <si>
    <r>
      <rPr>
        <b/>
        <sz val="11"/>
        <color theme="1"/>
        <rFont val="Aptos Narrow"/>
        <family val="2"/>
        <scheme val="minor"/>
      </rPr>
      <t>Hand Evaluation Kit (electronic)</t>
    </r>
    <r>
      <rPr>
        <sz val="11"/>
        <color theme="1"/>
        <rFont val="Aptos Narrow"/>
        <family val="2"/>
        <scheme val="minor"/>
      </rPr>
      <t xml:space="preserve">
</t>
    </r>
    <r>
      <rPr>
        <b/>
        <sz val="11"/>
        <color theme="1"/>
        <rFont val="Aptos Narrow"/>
        <family val="2"/>
        <scheme val="minor"/>
      </rPr>
      <t xml:space="preserve">Description: </t>
    </r>
    <r>
      <rPr>
        <sz val="11"/>
        <color theme="1"/>
        <rFont val="Aptos Narrow"/>
        <family val="2"/>
        <scheme val="minor"/>
      </rPr>
      <t xml:space="preserve">A set of electronically linked instruments used to test grip strength and other components of hand function.  </t>
    </r>
    <r>
      <rPr>
        <b/>
        <sz val="11"/>
        <color theme="1"/>
        <rFont val="Aptos Narrow"/>
        <family val="2"/>
        <scheme val="minor"/>
      </rPr>
      <t>Technical Specification:</t>
    </r>
    <r>
      <rPr>
        <sz val="11"/>
        <color theme="1"/>
        <rFont val="Aptos Narrow"/>
        <family val="2"/>
        <scheme val="minor"/>
      </rPr>
      <t xml:space="preserve">The E-link hand kit comprises a dynamometer and pinch gauge, precision devices that are designed for accuracy, ease and speed of data collection as well as being sensitive to record very small measurements.The Dynamometer accurately registers force applied form 0.1-90 kg, pinchmeter 0.1-22kg in 0.1 increments.  Sensitive to detect very small readings.
Tests include standard peak and sustained force assessment for Grip and Pinch, RET for Grip
E-link Dynamometer is an industry standard design and the software enables peak force test result to be compared to normative data, must be compatible with Microsoft Office
Progress reports are easily generated and utilised as definitive outcome measures.
Data is readily exported for audit and research purposes.Used to promote therapeutic intervention post evaluation and for monitoring and evaluating therapeutic outcomes.
                                                 </t>
    </r>
  </si>
  <si>
    <r>
      <rPr>
        <b/>
        <sz val="11"/>
        <color theme="1"/>
        <rFont val="Aptos Narrow"/>
        <family val="2"/>
        <scheme val="minor"/>
      </rPr>
      <t>SPLINT PAN (11-20 LITRES) (With hinged Lid)</t>
    </r>
    <r>
      <rPr>
        <sz val="11"/>
        <color theme="1"/>
        <rFont val="Aptos Narrow"/>
        <family val="2"/>
        <scheme val="minor"/>
      </rPr>
      <t xml:space="preserve">
</t>
    </r>
    <r>
      <rPr>
        <b/>
        <sz val="11"/>
        <color theme="1"/>
        <rFont val="Aptos Narrow"/>
        <family val="2"/>
        <scheme val="minor"/>
      </rPr>
      <t>Description</t>
    </r>
    <r>
      <rPr>
        <sz val="11"/>
        <color theme="1"/>
        <rFont val="Aptos Narrow"/>
        <family val="2"/>
        <scheme val="minor"/>
      </rPr>
      <t xml:space="preserve">:A device used for molding thermoplastic splinting materials by means of hot water during therapy sessions, generally but not limited to hand therapy. </t>
    </r>
    <r>
      <rPr>
        <b/>
        <sz val="11"/>
        <color theme="1"/>
        <rFont val="Aptos Narrow"/>
        <family val="2"/>
        <scheme val="minor"/>
      </rPr>
      <t>Technical Specification:</t>
    </r>
    <r>
      <rPr>
        <sz val="11"/>
        <color theme="1"/>
        <rFont val="Aptos Narrow"/>
        <family val="2"/>
        <scheme val="minor"/>
      </rPr>
      <t xml:space="preserve">
Concealed heating element with a perforated tray with non-stick liner to prevent splinting material from adhering to pan base. Should not have water circulated or causing a flow current Have built in syphon drainage.Hinged lid with insulated plastic handles for safe opening (if lid is stainless steel).                                  Unit must be made of stainless steel.To indicate maximum boiling temperature
Adjustable thermostat controls with thermometer on control panel &amp; indicator light. Must be durable and rust proof.Electrical cord with SA compatible 3 pin plug, 220 -250 Volt, Electrical cord with SABS approved standard.CE marking standard or equivalent .                                                                                                                                                                                                                                    Approximate capacity of 11-20 litres.
Minimum internal dimensions 500mmx 300mm x 180mm.                                                                                                                                                                                                                                                 </t>
    </r>
    <r>
      <rPr>
        <b/>
        <sz val="11"/>
        <color theme="1"/>
        <rFont val="Aptos Narrow"/>
        <family val="2"/>
        <scheme val="minor"/>
      </rPr>
      <t>Accessories:Spatula:</t>
    </r>
    <r>
      <rPr>
        <sz val="11"/>
        <color theme="1"/>
        <rFont val="Aptos Narrow"/>
        <family val="2"/>
        <scheme val="minor"/>
      </rPr>
      <t xml:space="preserve">For commissioning purposes, suppliers must supply 10cm x10cm thermoplastic materials.  </t>
    </r>
    <r>
      <rPr>
        <b/>
        <sz val="11"/>
        <color theme="1"/>
        <rFont val="Aptos Narrow"/>
        <family val="2"/>
        <scheme val="minor"/>
      </rPr>
      <t xml:space="preserve">Accessories: Perforated tray </t>
    </r>
    <r>
      <rPr>
        <sz val="11"/>
        <color theme="1"/>
        <rFont val="Aptos Narrow"/>
        <family val="2"/>
        <scheme val="minor"/>
      </rPr>
      <t xml:space="preserve">:For commissioning purposes, suppliers must supply 10cm x10cm thermoplastic materials .
</t>
    </r>
    <r>
      <rPr>
        <b/>
        <sz val="11"/>
        <color theme="1"/>
        <rFont val="Aptos Narrow"/>
        <family val="2"/>
        <scheme val="minor"/>
      </rPr>
      <t>Accessories:Non-stick liner:</t>
    </r>
    <r>
      <rPr>
        <sz val="11"/>
        <color theme="1"/>
        <rFont val="Aptos Narrow"/>
        <family val="2"/>
        <scheme val="minor"/>
      </rPr>
      <t>For commissioning purposes, suppliers must supply 10cm x10cm thermoplastic materials .</t>
    </r>
  </si>
  <si>
    <r>
      <rPr>
        <b/>
        <sz val="11"/>
        <color theme="1"/>
        <rFont val="Aptos Narrow"/>
        <family val="2"/>
        <scheme val="minor"/>
      </rPr>
      <t>SPLINT PAN (11-20 LITRES) (With removable Lid)</t>
    </r>
    <r>
      <rPr>
        <sz val="11"/>
        <color theme="1"/>
        <rFont val="Aptos Narrow"/>
        <family val="2"/>
        <scheme val="minor"/>
      </rPr>
      <t xml:space="preserve">
</t>
    </r>
    <r>
      <rPr>
        <b/>
        <sz val="11"/>
        <color theme="1"/>
        <rFont val="Aptos Narrow"/>
        <family val="2"/>
        <scheme val="minor"/>
      </rPr>
      <t>Description:</t>
    </r>
    <r>
      <rPr>
        <sz val="11"/>
        <color theme="1"/>
        <rFont val="Aptos Narrow"/>
        <family val="2"/>
        <scheme val="minor"/>
      </rPr>
      <t xml:space="preserve">A device used for molding thermoplastic splinting materials by means of hot water during therapy sessions, generally but not limited to hand therapy. </t>
    </r>
    <r>
      <rPr>
        <b/>
        <sz val="11"/>
        <color theme="1"/>
        <rFont val="Aptos Narrow"/>
        <family val="2"/>
        <scheme val="minor"/>
      </rPr>
      <t>Technical Specification:</t>
    </r>
    <r>
      <rPr>
        <sz val="11"/>
        <color theme="1"/>
        <rFont val="Aptos Narrow"/>
        <family val="2"/>
        <scheme val="minor"/>
      </rPr>
      <t xml:space="preserve">
Concealed heating element with a perforated tray with non-stick liner to prevent splinting material from adhering to pan base.  Should not have water circulated or causing a flow current Have built in syphon drainage.
Completely removable  lid with insulated plastic handles for safe removal, if lid is stainless steel. 
Unit must be made of stainless steel.To indicate maximum boiling temperature
Adjustable thermostat controls with thermometer on control panel &amp; indicator light. Must be durable and rust proof.   Electrical cord with SA compatible 3 pin plug, 220 -250 Volt, Electrical cord with SABS approved standard.CE marking standard or equivalent . Approximate capacity of 11-20 litres.Minimum internal dimensions 500mmx 300mm x 180mm.                                                                                                                                                                                                              </t>
    </r>
    <r>
      <rPr>
        <b/>
        <sz val="11"/>
        <color theme="1"/>
        <rFont val="Aptos Narrow"/>
        <family val="2"/>
        <scheme val="minor"/>
      </rPr>
      <t>Accessories:Spatula:</t>
    </r>
    <r>
      <rPr>
        <sz val="11"/>
        <color theme="1"/>
        <rFont val="Aptos Narrow"/>
        <family val="2"/>
        <scheme val="minor"/>
      </rPr>
      <t xml:space="preserve">For commissioning purposes, suppliers must supply 10cm x10cm thermoplastic materials. </t>
    </r>
    <r>
      <rPr>
        <b/>
        <sz val="11"/>
        <color theme="1"/>
        <rFont val="Aptos Narrow"/>
        <family val="2"/>
        <scheme val="minor"/>
      </rPr>
      <t>Accessories:Non-stick liner:</t>
    </r>
    <r>
      <rPr>
        <sz val="11"/>
        <color theme="1"/>
        <rFont val="Aptos Narrow"/>
        <family val="2"/>
        <scheme val="minor"/>
      </rPr>
      <t xml:space="preserve">For commissioning purposes, suppliers must supply 10cm x10cm thermoplastic materials.  
</t>
    </r>
    <r>
      <rPr>
        <b/>
        <sz val="11"/>
        <color theme="1"/>
        <rFont val="Aptos Narrow"/>
        <family val="2"/>
        <scheme val="minor"/>
      </rPr>
      <t>Accessories:Perforated Tray:</t>
    </r>
    <r>
      <rPr>
        <sz val="11"/>
        <color theme="1"/>
        <rFont val="Aptos Narrow"/>
        <family val="2"/>
        <scheme val="minor"/>
      </rPr>
      <t xml:space="preserve">For commissioning purposes, suppliers must supply 10cm x10cm thermoplastic materials.                                                                                                                                                        </t>
    </r>
  </si>
  <si>
    <r>
      <rPr>
        <b/>
        <sz val="11"/>
        <color theme="1"/>
        <rFont val="Aptos Narrow"/>
        <family val="2"/>
        <scheme val="minor"/>
      </rPr>
      <t>SPLINT PAN (21-35 LITRES) (with Hinged Lid)</t>
    </r>
    <r>
      <rPr>
        <sz val="11"/>
        <color theme="1"/>
        <rFont val="Aptos Narrow"/>
        <family val="2"/>
        <scheme val="minor"/>
      </rPr>
      <t xml:space="preserve">
</t>
    </r>
    <r>
      <rPr>
        <b/>
        <sz val="11"/>
        <color theme="1"/>
        <rFont val="Aptos Narrow"/>
        <family val="2"/>
        <scheme val="minor"/>
      </rPr>
      <t>Description:</t>
    </r>
    <r>
      <rPr>
        <sz val="11"/>
        <color theme="1"/>
        <rFont val="Aptos Narrow"/>
        <family val="2"/>
        <scheme val="minor"/>
      </rPr>
      <t xml:space="preserve">A device used for molding thermoplastic splinting materials by means of hot water during therapy sessions, generally but not limited to hand therapy.                                                                                                                                                                                                                                                   </t>
    </r>
    <r>
      <rPr>
        <b/>
        <sz val="11"/>
        <color theme="1"/>
        <rFont val="Aptos Narrow"/>
        <family val="2"/>
        <scheme val="minor"/>
      </rPr>
      <t xml:space="preserve">Technical Specification: </t>
    </r>
    <r>
      <rPr>
        <sz val="11"/>
        <color theme="1"/>
        <rFont val="Aptos Narrow"/>
        <family val="2"/>
        <scheme val="minor"/>
      </rPr>
      <t xml:space="preserve">Concealed heating element with a perforated tray with non-stick liner to prevent splinting material from adhering to pan base. Should not have water circulated or causing a flow current Have built in syphon drainage.Hinged lid with insulated plastic handles for safe opening, if lid is stainless steel.                                                                           Unit must be made of stainless steel.To indicate maximum boiling temperature.Adjustable thermostat controls with thermometer on control panel &amp; indicator light.                                                                                                           Must be durable and rust proof.Electrical cord with SA compatible 3 pin plug, 220 -250 Volt, Electrical cord with SABS approved standard.CE marking standard or equivalent Approximately size of 20-35 litres.Minimum internal dimensions 700mm x 500m x 200mm.                                                                                                                                                                                                                                                                                                               </t>
    </r>
    <r>
      <rPr>
        <b/>
        <sz val="11"/>
        <color theme="1"/>
        <rFont val="Aptos Narrow"/>
        <family val="2"/>
        <scheme val="minor"/>
      </rPr>
      <t xml:space="preserve">Accessories:Spatula </t>
    </r>
    <r>
      <rPr>
        <sz val="11"/>
        <color theme="1"/>
        <rFont val="Aptos Narrow"/>
        <family val="2"/>
        <scheme val="minor"/>
      </rPr>
      <t xml:space="preserve">.For commissioning purposes, suppliers must supply 10cm x10cm thermoplastic materials. </t>
    </r>
    <r>
      <rPr>
        <b/>
        <sz val="11"/>
        <color theme="1"/>
        <rFont val="Aptos Narrow"/>
        <family val="2"/>
        <scheme val="minor"/>
      </rPr>
      <t>Accessories:Perforated Tray.</t>
    </r>
    <r>
      <rPr>
        <sz val="11"/>
        <color theme="1"/>
        <rFont val="Aptos Narrow"/>
        <family val="2"/>
        <scheme val="minor"/>
      </rPr>
      <t xml:space="preserve">For commissioning purposes, suppliers must supply 10cm x10cm thermoplastic materials.  </t>
    </r>
    <r>
      <rPr>
        <b/>
        <sz val="11"/>
        <color theme="1"/>
        <rFont val="Aptos Narrow"/>
        <family val="2"/>
        <scheme val="minor"/>
      </rPr>
      <t>Accessories:Non Stick liner.</t>
    </r>
    <r>
      <rPr>
        <sz val="11"/>
        <color theme="1"/>
        <rFont val="Aptos Narrow"/>
        <family val="2"/>
        <scheme val="minor"/>
      </rPr>
      <t xml:space="preserve">For commissioning purposes, suppliers must supply 10cm x10cm thermoplastic materials  
</t>
    </r>
  </si>
  <si>
    <r>
      <rPr>
        <b/>
        <sz val="11"/>
        <color theme="1"/>
        <rFont val="Aptos Narrow"/>
        <family val="2"/>
        <scheme val="minor"/>
      </rPr>
      <t>SPLINT PAN (21-35 LITRES) (with removable  Lid)</t>
    </r>
    <r>
      <rPr>
        <sz val="11"/>
        <color theme="1"/>
        <rFont val="Aptos Narrow"/>
        <family val="2"/>
        <scheme val="minor"/>
      </rPr>
      <t xml:space="preserve">
</t>
    </r>
    <r>
      <rPr>
        <b/>
        <sz val="11"/>
        <color theme="1"/>
        <rFont val="Aptos Narrow"/>
        <family val="2"/>
        <scheme val="minor"/>
      </rPr>
      <t>Description:A</t>
    </r>
    <r>
      <rPr>
        <sz val="11"/>
        <color theme="1"/>
        <rFont val="Aptos Narrow"/>
        <family val="2"/>
        <scheme val="minor"/>
      </rPr>
      <t xml:space="preserve"> device used for molding thermoplastic splinting materials by means of hot water during therapy sessions, generally but not limited to hand therapy.  </t>
    </r>
    <r>
      <rPr>
        <b/>
        <sz val="11"/>
        <color theme="1"/>
        <rFont val="Aptos Narrow"/>
        <family val="2"/>
        <scheme val="minor"/>
      </rPr>
      <t>Technical Specification:</t>
    </r>
    <r>
      <rPr>
        <sz val="11"/>
        <color theme="1"/>
        <rFont val="Aptos Narrow"/>
        <family val="2"/>
        <scheme val="minor"/>
      </rPr>
      <t xml:space="preserve">Concealed heating element with a perforated tray with non-stick liner to prevent splinting material from adhering to pan base.Should not have water circulated or causing a flow current Have built in syphon drainage
Completely removable lid with insulated plastic handles for safe removal, if lid is stainless steel.
Unit must be made of stainless steel.To indicate maximum boiling temperature
Adjustable thermostat controls with thermometer on control panel &amp; indicator light.                                                                                                                                                                                                                           Must be durable and rust proof.Electrical cord with SA compatible 3 pin plug, 220 -250 Volt, Electrical cord with SABS approved standard. CE marking standard or equivalent Approximately size of 20-35 litres.Minimum internal dimensions 700mm x 500m x 200mm.                                                                                                                                                                       </t>
    </r>
    <r>
      <rPr>
        <b/>
        <sz val="11"/>
        <color theme="1"/>
        <rFont val="Aptos Narrow"/>
        <family val="2"/>
        <scheme val="minor"/>
      </rPr>
      <t>Accessories:Spatula :</t>
    </r>
    <r>
      <rPr>
        <sz val="11"/>
        <color theme="1"/>
        <rFont val="Aptos Narrow"/>
        <family val="2"/>
        <scheme val="minor"/>
      </rPr>
      <t xml:space="preserve">For commissioning purposes, suppliers must supply 10cm x10cm thermoplastic  materials. </t>
    </r>
    <r>
      <rPr>
        <b/>
        <sz val="11"/>
        <color theme="1"/>
        <rFont val="Aptos Narrow"/>
        <family val="2"/>
        <scheme val="minor"/>
      </rPr>
      <t>Accessories:Perforated tray:</t>
    </r>
    <r>
      <rPr>
        <sz val="11"/>
        <color theme="1"/>
        <rFont val="Aptos Narrow"/>
        <family val="2"/>
        <scheme val="minor"/>
      </rPr>
      <t>For commissioning purposes, suppliers must supply 10cm x10cm thermoplastic materials.</t>
    </r>
    <r>
      <rPr>
        <b/>
        <sz val="11"/>
        <color theme="1"/>
        <rFont val="Aptos Narrow"/>
        <family val="2"/>
        <scheme val="minor"/>
      </rPr>
      <t xml:space="preserve">  Accessories:Non-stick liner:</t>
    </r>
    <r>
      <rPr>
        <sz val="11"/>
        <color theme="1"/>
        <rFont val="Aptos Narrow"/>
        <family val="2"/>
        <scheme val="minor"/>
      </rPr>
      <t xml:space="preserve">For commissioning purposes, suppliers must supply 10cm x10cm thermoplastic  materials . 
</t>
    </r>
  </si>
  <si>
    <r>
      <rPr>
        <b/>
        <sz val="11"/>
        <color theme="1"/>
        <rFont val="Aptos Narrow"/>
        <family val="2"/>
        <scheme val="minor"/>
      </rPr>
      <t>SPLINT PAN (5-10 LITRES) (splinting pans with hinged lid)</t>
    </r>
    <r>
      <rPr>
        <sz val="11"/>
        <color theme="1"/>
        <rFont val="Aptos Narrow"/>
        <family val="2"/>
        <scheme val="minor"/>
      </rPr>
      <t xml:space="preserve"> 
</t>
    </r>
    <r>
      <rPr>
        <b/>
        <sz val="11"/>
        <color theme="1"/>
        <rFont val="Aptos Narrow"/>
        <family val="2"/>
        <scheme val="minor"/>
      </rPr>
      <t>Description:</t>
    </r>
    <r>
      <rPr>
        <sz val="11"/>
        <color theme="1"/>
        <rFont val="Aptos Narrow"/>
        <family val="2"/>
        <scheme val="minor"/>
      </rPr>
      <t>A device used for molding thermoplastic splinting materials by means of hot water during therapy sessions, generally but not limited to hand therapy</t>
    </r>
    <r>
      <rPr>
        <b/>
        <sz val="11"/>
        <color theme="1"/>
        <rFont val="Aptos Narrow"/>
        <family val="2"/>
        <scheme val="minor"/>
      </rPr>
      <t>.  Technical Specification:</t>
    </r>
    <r>
      <rPr>
        <sz val="11"/>
        <color theme="1"/>
        <rFont val="Aptos Narrow"/>
        <family val="2"/>
        <scheme val="minor"/>
      </rPr>
      <t xml:space="preserve">
Concealed heating element with a perforated tray with non-stick liner to prevent splinting material from adhering to pan base.Should not have water circulated or causing a flow current Have built in syphon drainage
Hinged lid with insulated plastic handles for safe opening, if lid is stainless steel. 
Unit must be made of stainless steel.To indicate maximum boiling temperature.Adjustable thermostat controls with thermometer on control panel &amp; indicator light. Must be durable and rust proof.Electrical cord with SA compatible 3 pin plug, 220 -250 Volt, Electrical cord with SABS approved standard.CE marking standard or equivalent .
Approximate capacity of 5-10 litres.Minimum internal dimensions 330mm x 200mmx 100mm.
 </t>
    </r>
    <r>
      <rPr>
        <b/>
        <sz val="11"/>
        <color theme="1"/>
        <rFont val="Aptos Narrow"/>
        <family val="2"/>
        <scheme val="minor"/>
      </rPr>
      <t>Accessories:Spatula:</t>
    </r>
    <r>
      <rPr>
        <sz val="11"/>
        <color theme="1"/>
        <rFont val="Aptos Narrow"/>
        <family val="2"/>
        <scheme val="minor"/>
      </rPr>
      <t xml:space="preserve">For commissioning purposes, suppliers must supply 10cm x10cm thermoplastic materials .  </t>
    </r>
    <r>
      <rPr>
        <b/>
        <sz val="11"/>
        <color theme="1"/>
        <rFont val="Aptos Narrow"/>
        <family val="2"/>
        <scheme val="minor"/>
      </rPr>
      <t xml:space="preserve">Accessories: Perforated tray : </t>
    </r>
    <r>
      <rPr>
        <sz val="11"/>
        <color theme="1"/>
        <rFont val="Aptos Narrow"/>
        <family val="2"/>
        <scheme val="minor"/>
      </rPr>
      <t>For commissioning purposes, suppliers must supply 10cm x10cm thermoplastic materials .  A</t>
    </r>
    <r>
      <rPr>
        <b/>
        <sz val="11"/>
        <color theme="1"/>
        <rFont val="Aptos Narrow"/>
        <family val="2"/>
        <scheme val="minor"/>
      </rPr>
      <t>ccessories: Non Stick liner</t>
    </r>
    <r>
      <rPr>
        <sz val="11"/>
        <color theme="1"/>
        <rFont val="Aptos Narrow"/>
        <family val="2"/>
        <scheme val="minor"/>
      </rPr>
      <t xml:space="preserve"> : For commissioning purposes, suppliers must supply 10cm x10cm thermoplastic materials .                                        
</t>
    </r>
  </si>
  <si>
    <r>
      <rPr>
        <b/>
        <sz val="11"/>
        <color theme="1"/>
        <rFont val="Aptos Narrow"/>
        <family val="2"/>
        <scheme val="minor"/>
      </rPr>
      <t>SPLINT PAN (5-10 LITRES) (splinting pans with removable lid)</t>
    </r>
    <r>
      <rPr>
        <sz val="11"/>
        <color theme="1"/>
        <rFont val="Aptos Narrow"/>
        <family val="2"/>
        <scheme val="minor"/>
      </rPr>
      <t xml:space="preserve">
</t>
    </r>
    <r>
      <rPr>
        <b/>
        <sz val="11"/>
        <color theme="1"/>
        <rFont val="Aptos Narrow"/>
        <family val="2"/>
        <scheme val="minor"/>
      </rPr>
      <t>Description:</t>
    </r>
    <r>
      <rPr>
        <sz val="11"/>
        <color theme="1"/>
        <rFont val="Aptos Narrow"/>
        <family val="2"/>
        <scheme val="minor"/>
      </rPr>
      <t xml:space="preserve">A device used for molding thermoplastic splinting materials by means of hot water during therapy sessions, generally but not limited to hand therapy.  </t>
    </r>
    <r>
      <rPr>
        <b/>
        <sz val="11"/>
        <color theme="1"/>
        <rFont val="Aptos Narrow"/>
        <family val="2"/>
        <scheme val="minor"/>
      </rPr>
      <t>Technical Specification:</t>
    </r>
    <r>
      <rPr>
        <sz val="11"/>
        <color theme="1"/>
        <rFont val="Aptos Narrow"/>
        <family val="2"/>
        <scheme val="minor"/>
      </rPr>
      <t xml:space="preserve">Concealed heating element with a perforated tray with non-stick liner to prevent splinting material from adhering to pan base.Should not have water circulated or causing a flow current Have built in syphon drainage
Completely removable  lid with insulated plastic handles for safe removal, if lid is stainless steel. 
Unit must be made of stainless steel.To indicate maximum boiling temperature.Adjustable thermostat controls with thermometer on control panel &amp; indicator light. Must be durable and rust proof.Electrical cord with SA compatible 3 pin plug, 220 -250 Volt, Electrical cord with SABS approved standard.CE marking standard or equivalent .Approximate capacity of 5-10 litres
Minimum internal dimensions 330mm x 200mmx 100mm.                                                                                                                                                                                                                                                      </t>
    </r>
    <r>
      <rPr>
        <b/>
        <sz val="11"/>
        <color theme="1"/>
        <rFont val="Aptos Narrow"/>
        <family val="2"/>
        <scheme val="minor"/>
      </rPr>
      <t>Accessories:Spatula:</t>
    </r>
    <r>
      <rPr>
        <sz val="11"/>
        <color theme="1"/>
        <rFont val="Aptos Narrow"/>
        <family val="2"/>
        <scheme val="minor"/>
      </rPr>
      <t xml:space="preserve">For commissioning purposes, suppliers must supply 10cm x10cm thermoplastic materials                                                                                                                                                                                                                                                                                                                                                                                 </t>
    </r>
    <r>
      <rPr>
        <b/>
        <sz val="11"/>
        <color theme="1"/>
        <rFont val="Aptos Narrow"/>
        <family val="2"/>
        <scheme val="minor"/>
      </rPr>
      <t>Accessories:Perforated tray :</t>
    </r>
    <r>
      <rPr>
        <sz val="11"/>
        <color theme="1"/>
        <rFont val="Aptos Narrow"/>
        <family val="2"/>
        <scheme val="minor"/>
      </rPr>
      <t xml:space="preserve">For commissioning purposes, suppliers must supply 10cm x10cm thermoplastic materials.  </t>
    </r>
    <r>
      <rPr>
        <b/>
        <sz val="11"/>
        <color theme="1"/>
        <rFont val="Aptos Narrow"/>
        <family val="2"/>
        <scheme val="minor"/>
      </rPr>
      <t>Accessories: Non Stick liner:</t>
    </r>
    <r>
      <rPr>
        <sz val="11"/>
        <color theme="1"/>
        <rFont val="Aptos Narrow"/>
        <family val="2"/>
        <scheme val="minor"/>
      </rPr>
      <t xml:space="preserve">For commissioning purposes, suppliers must supply 10cm x10cm thermoplastic materials 
</t>
    </r>
  </si>
  <si>
    <r>
      <rPr>
        <b/>
        <sz val="10"/>
        <color theme="1"/>
        <rFont val="Aptos Narrow"/>
      </rPr>
      <t xml:space="preserve"> Dual Channel TENS (Trans Electrical Neuromuscular Stimulation) and NMS (Neuromuscular Stimulation) Unit 
Description :</t>
    </r>
    <r>
      <rPr>
        <sz val="10"/>
        <color theme="1"/>
        <rFont val="Aptos Narrow"/>
      </rPr>
      <t xml:space="preserve">A device used for pain relieve and muscle rehabilitation 
 </t>
    </r>
    <r>
      <rPr>
        <b/>
        <sz val="10"/>
        <color theme="1"/>
        <rFont val="Aptos Narrow"/>
      </rPr>
      <t>Technical Specification:</t>
    </r>
    <r>
      <rPr>
        <sz val="10"/>
        <color theme="1"/>
        <rFont val="Aptos Narrow"/>
      </rPr>
      <t xml:space="preserve"> The unit shall comply with at least the following specifications: 
Waveform: Asymmetrical, rectangular, biphasic with zero DC current 
Max Voltage: 180Volts +10/-30V ,Pulse Amplitude: Adjustable from 0-90mA 
Pulse Width: Adjustable from 50 - 450µS(microseconds) 
Pulse Rate: Adjustable from 2 - 200Hz .Lock mode function 
The unit shall have the following features: At least 2 totally independent channels 
Possible to run to different programs at the same time ,A minimum of 10 present TENS programs 
A minimum of 2 present EMS programs ,A minimum of 2 customisable programs  
A large digital display ,Clear backlit LCD display ,Rechargeable Battery operated for ease of portability 
Must be supplied with a battery charger ,protective carrycase .                                                                                                                                                                                                                                                                                   </t>
    </r>
    <r>
      <rPr>
        <b/>
        <sz val="10"/>
        <color theme="1"/>
        <rFont val="Aptos Narrow"/>
      </rPr>
      <t>Accessories:</t>
    </r>
    <r>
      <rPr>
        <sz val="10"/>
        <color theme="1"/>
        <rFont val="Aptos Narrow"/>
      </rPr>
      <t xml:space="preserve"> Re-usable electrodes in different sizes should be available to order individually
Disposable electrodes in different sizes should be available to order individually
Self-adhesive electrodes of different sizes should be available to order independently
Dual conductor lead wire for TENS/NMS 
Optional accessories .Rechargeable batteries included (Lithium ion preferable)
Battery charger included.</t>
    </r>
  </si>
  <si>
    <r>
      <rPr>
        <b/>
        <sz val="10"/>
        <color theme="1"/>
        <rFont val="Aptos Narrow"/>
      </rPr>
      <t>COMBINATION ELECTROTERAPY UNIT (without Ultrasound) 
Technical Specification:</t>
    </r>
    <r>
      <rPr>
        <sz val="10"/>
        <color theme="1"/>
        <rFont val="Aptos Narrow"/>
      </rPr>
      <t>The unit must offer two (2) channel alternating current , and must be suitable for the commonly used forms of therapy based on INTERFERENTIAL THERAPY, TENS, RUSSIAN STIMULATION, RECTANGULAR AND TRIANGULAR PULSED CURRENTS, IONTOPHORESIS, Diadynamic currents and medium frequency currents. A two channel vacuum unit must be also available and compatible for use with the Interferential Therapy Application. The unit must offer the latest technology and it must be extremely user-friendly.The unit must be fully operable off 220 Volt + 10%, 50Hz single phase Alternating Current (ac) supply.                                                                                                                                                                                                The unit must be fused in BOTH the LIVE and NEUTRAL. Supply the unit with a 3 (three) pin plug.N.B. Units that employ an external power supply will not be considered.The two channels of the unit must provide independent treatment control and the patient current must be continuously displayed on a front panel numerical digital display.The functional design of the unit must be such that the controls are logically arranged on the front CONTROL PANEL, enabling the user to switch easily and quickly from one current to another.Tthe unit must provide  a display for indication of all instrument settings selected.  Both displays must provide clear viewing under all lighting conditions.All the front panel controls must be clearly labeled and should symbols be used, the user must find these symbols easy to understand.The unit must provide memory storage, thus offering the user the ability to store frequently used settings. The ability to store a minimum of ten (10) complete therapy settings must be possible, with the possibility of calling these programs up at any given time.</t>
    </r>
    <r>
      <rPr>
        <b/>
        <sz val="10"/>
        <color theme="1"/>
        <rFont val="Aptos Narrow"/>
      </rPr>
      <t>The following features must be provided on the unit:</t>
    </r>
    <r>
      <rPr>
        <sz val="10"/>
        <color theme="1"/>
        <rFont val="Aptos Narrow"/>
      </rPr>
      <t xml:space="preserve">All types of currents must be provided as follows:  2 (two) Channels, Constant current/Constant voltage with one (1) channel switchable to either, while the other is always Constant Current.Muscle training programs.Timer that must provide user settings from 0 to 60 minutes.  </t>
    </r>
    <r>
      <rPr>
        <b/>
        <sz val="10"/>
        <color theme="1"/>
        <rFont val="Aptos Narrow"/>
      </rPr>
      <t xml:space="preserve">INTERFERENTIAL THERAPY must be provided typically and desirably as follows: </t>
    </r>
    <r>
      <rPr>
        <sz val="10"/>
        <color theme="1"/>
        <rFont val="Aptos Narrow"/>
      </rPr>
      <t>4 Pole, 4 Pole with Vector Scan, 2 Pole alternating current, Muscle training programs.Amplitude per channel of 0 – 110Ma.Carrier Frequency of 2.5 and 4kHz.Amplitude Modulating .Frequency adjustable in the range  of 0 to 200Hz.Frequency Modulation (spectrum) control over a range of at least 0 to 100Hz.User Selectable Frequency modulation programs.The unit must ensure that electrotherapy to body parts, where the positioning of rubber electrodes is not possible, are easy to treat with the application of vacuum electrodes. The unit must provide continuous and intermittent adjustable suction strength. The unit must also provide quick application of vacuum electrodes on positions where fixation straps cannot be used. A cable connection for fast application of rubber electrodes must be provided.</t>
    </r>
    <r>
      <rPr>
        <b/>
        <sz val="10"/>
        <color theme="1"/>
        <rFont val="Aptos Narrow"/>
      </rPr>
      <t xml:space="preserve">PULSED CURRENTS (TENS): </t>
    </r>
    <r>
      <rPr>
        <sz val="10"/>
        <color theme="1"/>
        <rFont val="Aptos Narrow"/>
      </rPr>
      <t>Asymmetrical/Symmetrical biphasic pulse, 2 (two) channel muscle-training programs must be provided typically and desirably as follows:Amplitude per channel of 0 – 140mA. Amplitude Modulating Frequency adjustable in the range of 0 to 200Hz. Frequency Modulation (Spectrum) control over the range of at least 0 to 100Hz.User Selectable Frequency Modulation programs.</t>
    </r>
    <r>
      <rPr>
        <b/>
        <sz val="10"/>
        <color theme="1"/>
        <rFont val="Aptos Narrow"/>
      </rPr>
      <t xml:space="preserve">Intermittent Alternating Current </t>
    </r>
    <r>
      <rPr>
        <sz val="10"/>
        <color theme="1"/>
        <rFont val="Aptos Narrow"/>
      </rPr>
      <t>must be available for 2 (two) channel muscle-training programs (Russian Stimulation) typically and desirably as follows: Amplitude per channel of 0–110mA. Burst Frequency must be selectable in the range 0 to 100Hz .User Selectable Burst/Interval ratio.
 </t>
    </r>
  </si>
  <si>
    <r>
      <rPr>
        <b/>
        <sz val="11"/>
        <color theme="1"/>
        <rFont val="Aptos Narrow"/>
        <family val="2"/>
        <scheme val="minor"/>
      </rPr>
      <t xml:space="preserve">COMBINATION ELECTROTERAPY UNIT (without Ultrasound) </t>
    </r>
    <r>
      <rPr>
        <sz val="11"/>
        <color theme="1"/>
        <rFont val="Aptos Narrow"/>
        <family val="2"/>
        <scheme val="minor"/>
      </rPr>
      <t xml:space="preserve">
</t>
    </r>
    <r>
      <rPr>
        <b/>
        <sz val="11"/>
        <color theme="1"/>
        <rFont val="Aptos Narrow"/>
        <family val="2"/>
        <scheme val="minor"/>
      </rPr>
      <t>Technical Specification:</t>
    </r>
    <r>
      <rPr>
        <sz val="11"/>
        <color theme="1"/>
        <rFont val="Aptos Narrow"/>
        <family val="2"/>
        <scheme val="minor"/>
      </rPr>
      <t>The unit must offer two (2) channel alternating current , and must be suitable for the commonly used forms of therapy based on INTERFERENTIAL THERAPY, TENS, RUSSIAN STIMULATION, RECTANGULAR AND TRIANGULAR PULSED CURRENTS, IONTOPHORESIS, Diadynamic currents and medium frequency currents. A two channel vacuum unit must be also available and compatible for use with the Interferential Therapy Application. The unit must offer the latest technology and it must be extremely user-friendly.The unit must be fully operable off 220 Volt + 10%, 50Hz single phase Alternating Current (ac) supply.                                                                                                                                                                                                The unit must be fused in BOTH the LIVE and NEUTRAL. Supply the unit with a 3 (three) pin plug.N.B. Units that employ an external power supply will not be considered.The two channels of the unit must provide independent treatment control and the patient current must be continuously displayed on a front panel numerical digital display.The functional design of the unit must be such that the controls are logically arranged on the front CONTROL PANEL, enabling the user to switch easily and quickly from one current to another.Tthe unit must provide  a display for indication of all instrument settings selected.  Both displays must provide clear viewing under all lighting conditions.All the front panel controls must be clearly labeled and should symbols be used, the user must find these symbols easy to understand.The unit must provide memory storage, thus offering the user the ability to store frequently used settings. The ability to store a minimum of ten (10) complete therapy settings must be possible, with the possibility of calling these programs up at any given time.</t>
    </r>
    <r>
      <rPr>
        <b/>
        <sz val="11"/>
        <color theme="1"/>
        <rFont val="Aptos Narrow"/>
        <family val="2"/>
        <scheme val="minor"/>
      </rPr>
      <t>The following features must be provided on the unit:</t>
    </r>
    <r>
      <rPr>
        <sz val="11"/>
        <color theme="1"/>
        <rFont val="Aptos Narrow"/>
        <family val="2"/>
        <scheme val="minor"/>
      </rPr>
      <t xml:space="preserve">All types of currents must be provided as follows:  2 (two) Channels, Constant current/Constant voltage with one (1) channel switchable to either, while the other is always Constant Current.Muscle training programs.Timer that must provide user settings from 0 to 60 minutes.  </t>
    </r>
    <r>
      <rPr>
        <b/>
        <sz val="11"/>
        <color theme="1"/>
        <rFont val="Aptos Narrow"/>
        <family val="2"/>
        <scheme val="minor"/>
      </rPr>
      <t xml:space="preserve">INTERFERENTIAL THERAPY must be provided typically and desirably as follows: </t>
    </r>
    <r>
      <rPr>
        <sz val="11"/>
        <color theme="1"/>
        <rFont val="Aptos Narrow"/>
        <family val="2"/>
        <scheme val="minor"/>
      </rPr>
      <t>4 Pole, 4 Pole with Vector Scan, 2 Pole alternating current, Muscle training programs.Amplitude per channel of 0 – 110Ma.Carrier Frequency of 2.5 and 4kHz.Amplitude Modulating .Frequency adjustable in the range  of 0 to 200Hz.Frequency Modulation (spectrum) control over a range of at least 0 to 100Hz.User Selectable Frequency modulation programs.The unit must ensure that electrotherapy to body parts, where the positioning of rubber electrodes is not possible, are easy to treat with the application of vacuum electrodes. The unit must provide continuous and intermittent adjustable suction strength. The unit must also provide quick application of vacuum electrodes on positions where fixation straps cannot be used. A cable connection for fast application of rubber electrodes must be provided.</t>
    </r>
    <r>
      <rPr>
        <b/>
        <sz val="11"/>
        <color theme="1"/>
        <rFont val="Aptos Narrow"/>
        <family val="2"/>
        <scheme val="minor"/>
      </rPr>
      <t xml:space="preserve">PULSED CURRENTS (TENS): </t>
    </r>
    <r>
      <rPr>
        <sz val="11"/>
        <color theme="1"/>
        <rFont val="Aptos Narrow"/>
        <family val="2"/>
        <scheme val="minor"/>
      </rPr>
      <t>Asymmetrical/Symmetrical biphasic pulse, 2 (two) channel muscle-training programs must be provided typically and desirably as follows:Amplitude per channel of 0 – 140mA. Amplitude Modulating Frequency adjustable in the range of 0 to 200Hz. Frequency Modulation (Spectrum) control over the range of at least 0 to 100Hz.User Selectable Frequency Modulation programs.</t>
    </r>
    <r>
      <rPr>
        <b/>
        <sz val="11"/>
        <color theme="1"/>
        <rFont val="Aptos Narrow"/>
        <family val="2"/>
        <scheme val="minor"/>
      </rPr>
      <t xml:space="preserve">Intermittent Alternating Current </t>
    </r>
    <r>
      <rPr>
        <sz val="11"/>
        <color theme="1"/>
        <rFont val="Aptos Narrow"/>
        <family val="2"/>
        <scheme val="minor"/>
      </rPr>
      <t>must be available for 2 (two) channel muscle-training programs (Russian Stimulation) typically and desirably as follows: Amplitude per channel of 0–110mA. Burst Frequency must be selectable in the range 0 to 100Hz .User Selectable Burst/Interval ratio.
 </t>
    </r>
  </si>
  <si>
    <r>
      <rPr>
        <b/>
        <sz val="10"/>
        <color theme="1"/>
        <rFont val="Aptos Narrow"/>
      </rPr>
      <t>Combination Electrotherapy and Ultrasound Unit .Description :</t>
    </r>
    <r>
      <rPr>
        <sz val="10"/>
        <color theme="1"/>
        <rFont val="Aptos Narrow"/>
      </rPr>
      <t xml:space="preserve">A multimodal electrotherapy unit used for pain relief, muscle stimulation and to promote healing 
</t>
    </r>
    <r>
      <rPr>
        <b/>
        <sz val="10"/>
        <color theme="1"/>
        <rFont val="Aptos Narrow"/>
      </rPr>
      <t>Technical Specification :</t>
    </r>
    <r>
      <rPr>
        <sz val="10"/>
        <color theme="1"/>
        <rFont val="Aptos Narrow"/>
      </rPr>
      <t xml:space="preserve">The unit shall offer ultrasound and electrotherapy combination therapy .   The combination electrotherapy unit shall include 3 modalities: electrotherapy and, ultrasound modalities.                                                                                                                                                          Electrotherapy modality shall provide for at least the following current types: Interferential, TENS, Russian stimulation, diadynamic and galvanic current.    The unit shall have at least two independent electrotherapy channels .Intensity: 0-3/cm2 (ultrasound); 0-50mA (IF);0-100MA (LF).  Ultrasound output: 1&amp;3 MHz frequencies to be available .Ultrasound head: 2cm2 and 5cm22 .
Pulse Width: 30-400 microseconds .Pulse rate-carrier frequency: 2KHz-10KHz for IFC; 2.5KHz for Russian; 0Hz-250Hz for TENS and EMS .Pulse rate-beat frequency: 1Hz-200Hz for IFC; 20Hz-100Hz for Russian; 0Hz-250Hz for TENS and EMS. .The unit shall be equipped with body part navigation feature.    The unit should include preprogrammed as well as customizable treatment options.                                                                                                                                                                                                                                                        The unit shall be equipped with a patient database . The unit shall have the option of 2 or 4 pole interference .The unit shall have a built in vacuum unit .                                                                                                                                                                                                    The unit shall be battery operated for ease of portability .All accessories necessary to perform all the functionalities of the unit shall be included in the offer .
</t>
    </r>
    <r>
      <rPr>
        <b/>
        <sz val="10"/>
        <color theme="1"/>
        <rFont val="Aptos Narrow"/>
      </rPr>
      <t>Accessories:</t>
    </r>
    <r>
      <rPr>
        <sz val="10"/>
        <color theme="1"/>
        <rFont val="Aptos Narrow"/>
      </rPr>
      <t xml:space="preserve"> Ultrasound head 5cm ,Ultrasound head 1cm ,Vacuum electrodes ,Hands free sono applicator .Rubber electrodes ,Self-Adhesive electrodes,Russian stimulator,5cm2 ultrasound head ,1cm2 ultrasound head 
Adapter 100-240V; 47-64Hz .Power cable .User manual .Self adhesive electrodes in various sizes (50x100mm; 50x50mm) Carbon electrodes in various sizes (70x110mm; 70x100mm).Envelope sponges to fit carbon electrodes. Skin leads wires .Straps 75x1200mm and 75x600mm .Combo lead wires .Optional extras.Vacuum unit compatible with the supplied unit. C60 </t>
    </r>
    <r>
      <rPr>
        <b/>
        <sz val="10"/>
        <color theme="1"/>
        <rFont val="Aptos Narrow"/>
      </rPr>
      <t xml:space="preserve">Optional Accessories: </t>
    </r>
    <r>
      <rPr>
        <sz val="10"/>
        <color theme="1"/>
        <rFont val="Aptos Narrow"/>
      </rPr>
      <t xml:space="preserve">2 tier trolley .
The unit shall operate from 220V and the power cords shall have a 3-point plug approved by SABS 
</t>
    </r>
  </si>
  <si>
    <r>
      <rPr>
        <b/>
        <sz val="11"/>
        <color theme="1"/>
        <rFont val="Aptos Narrow"/>
        <family val="2"/>
        <scheme val="minor"/>
      </rPr>
      <t>Combination Electrotherapy and Ultrasound Unit .Description :</t>
    </r>
    <r>
      <rPr>
        <sz val="11"/>
        <color theme="1"/>
        <rFont val="Aptos Narrow"/>
        <family val="2"/>
        <scheme val="minor"/>
      </rPr>
      <t xml:space="preserve">A multimodal electrotherapy unit used for pain relief, muscle stimulation and to promote healing 
</t>
    </r>
    <r>
      <rPr>
        <b/>
        <sz val="11"/>
        <color theme="1"/>
        <rFont val="Aptos Narrow"/>
        <family val="2"/>
        <scheme val="minor"/>
      </rPr>
      <t>Technical Specification :</t>
    </r>
    <r>
      <rPr>
        <sz val="11"/>
        <color theme="1"/>
        <rFont val="Aptos Narrow"/>
        <family val="2"/>
        <scheme val="minor"/>
      </rPr>
      <t xml:space="preserve">The unit shall offer ultrasound and electrotherapy combination therapy .   The combination electrotherapy unit shall include 3 modalities: electrotherapy and, ultrasound modalities.                                                                                                                                                          Electrotherapy modality shall provide for at least the following current types: Interferential, TENS, Russian stimulation, diadynamic and galvanic current.    The unit shall have at least two independent electrotherapy channels .Intensity: 0-3/cm2 (ultrasound); 0-50mA (IF);0-100MA (LF).  Ultrasound output: 1&amp;3 MHz frequencies to be available .Ultrasound head: 2cm2 and 5cm22 .
Pulse Width: 30-400 microseconds .Pulse rate-carrier frequency: 2KHz-10KHz for IFC; 2.5KHz for Russian; 0Hz-250Hz for TENS and EMS .Pulse rate-beat frequency: 1Hz-200Hz for IFC; 20Hz-100Hz for Russian; 0Hz-250Hz for TENS and EMS. .The unit shall be equipped with body part navigation feature.    The unit should include preprogrammed as well as customizable treatment options.                                                                                                                                                                                                                                                        The unit shall be equipped with a patient database . The unit shall have the option of 2 or 4 pole interference .The unit shall have a built in vacuum unit .                                                                                                                                                                                                    The unit shall be battery operated for ease of portability .All accessories necessary to perform all the functionalities of the unit shall be included in the offer .
</t>
    </r>
    <r>
      <rPr>
        <b/>
        <sz val="11"/>
        <color theme="1"/>
        <rFont val="Aptos Narrow"/>
        <family val="2"/>
        <scheme val="minor"/>
      </rPr>
      <t>Accessories:</t>
    </r>
    <r>
      <rPr>
        <sz val="11"/>
        <color theme="1"/>
        <rFont val="Aptos Narrow"/>
        <family val="2"/>
        <scheme val="minor"/>
      </rPr>
      <t xml:space="preserve"> Ultrasound head 5cm ,Ultrasound head 1cm ,Vacuum electrodes ,Hands free sono applicator .Rubber electrodes ,Self-Adhesive electrodes,Russian stimulator,5cm2 ultrasound head ,1cm2 ultrasound head 
Adapter 100-240V; 47-64Hz .Power cable .User manual .Self adhesive electrodes in various sizes (50x100mm; 50x50mm) Carbon electrodes in various sizes (70x110mm; 70x100mm).Envelope sponges to fit carbon electrodes. Skin leads wires .Straps 75x1200mm and 75x600mm .Combo lead wires .Optional extras.Vacuum unit compatible with the supplied unit. C60 </t>
    </r>
    <r>
      <rPr>
        <b/>
        <sz val="11"/>
        <color theme="1"/>
        <rFont val="Aptos Narrow"/>
        <family val="2"/>
        <scheme val="minor"/>
      </rPr>
      <t xml:space="preserve">Optional Accessories: </t>
    </r>
    <r>
      <rPr>
        <sz val="11"/>
        <color theme="1"/>
        <rFont val="Aptos Narrow"/>
        <family val="2"/>
        <scheme val="minor"/>
      </rPr>
      <t xml:space="preserve">2 tier trolley .
The unit shall operate from 220V and the power cords shall have a 3-point plug approved by SABS 
</t>
    </r>
  </si>
  <si>
    <r>
      <rPr>
        <b/>
        <sz val="10"/>
        <color theme="1"/>
        <rFont val="Aptos Narrow"/>
      </rPr>
      <t>Electronic Height Adjustable Plinth 2 Section  
Description :</t>
    </r>
    <r>
      <rPr>
        <sz val="10"/>
        <color theme="1"/>
        <rFont val="Aptos Narrow"/>
      </rPr>
      <t>An electrically operated 2 section unit  used to position patients during physical rehabilitation procedure .</t>
    </r>
    <r>
      <rPr>
        <b/>
        <sz val="10"/>
        <color theme="1"/>
        <rFont val="Aptos Narrow"/>
      </rPr>
      <t xml:space="preserve"> Technical Specification :</t>
    </r>
    <r>
      <rPr>
        <sz val="10"/>
        <color theme="1"/>
        <rFont val="Aptos Narrow"/>
      </rPr>
      <t xml:space="preserve">The unit shall have an electric high-low height adjustment with high position ≥90cm and low position ≤45cm .Height adjustment via a remote control and foot control unit .The unit shall have a minimum load capacity of 200kg .Overall length shall be a minimum of 180cm .Overall width shall be a minimum of 60cm (Optional tapering of head and foot piece to a minimum of 50cm) .The frame shall be high grade and durable .The frame shall have a ground clearance of ±15cm to allow for use of patient transfers units such as hoists .The unit shall have heavy duty castors .easily accessible foot operated brakes for easy movement and positioning of the unit .  The castors shall be fully retractable .The feet shall be heavy duty and robust with heavy duty non scratch nonslip ferrules.The unit shall be upholstered in durable hygienic, non-slip and washable (e.g. vinyl, or imitation leather) Upholstery high density foam shall be at least 4-6cm thick. The upholstery shall be free of phthalates and shall be flame retardant .    The unit shall comprise of two sections that are adjustable at one point .All sections to be independently adjustable either manually with hydraulic controls, electronically or a combination of manual and electronic controls .If hydraulically adjusted, All adjustment handles shall be durable and made of stainless steel or equivalent quality material  .                                                                                                                              Electronic controls shall be via a bed mounted control box.The unit shall accommodate lying and sitting position.    The head section shall have a comfortable breathing slot with a plug .The head section shall have backrest and  angle shall allow tilt from at least -30° to +90° .    </t>
    </r>
    <r>
      <rPr>
        <b/>
        <sz val="10"/>
        <color theme="1"/>
        <rFont val="Aptos Narrow"/>
      </rPr>
      <t xml:space="preserve">Accessories: </t>
    </r>
    <r>
      <rPr>
        <sz val="10"/>
        <color theme="1"/>
        <rFont val="Aptos Narrow"/>
      </rPr>
      <t>replacement castors available as spares should be available as a set or individually.The unit shall operate from 220V and the power cords shall have a 3-point plug  approved by SABS standard manufacturers length (extra length built in power cord should be available on request) (not an extension lead).</t>
    </r>
  </si>
  <si>
    <r>
      <rPr>
        <b/>
        <sz val="10"/>
        <color theme="1"/>
        <rFont val="Aptos Narrow"/>
      </rPr>
      <t xml:space="preserve">LASER  
</t>
    </r>
    <r>
      <rPr>
        <sz val="10"/>
        <color theme="1"/>
        <rFont val="Aptos Narrow"/>
      </rPr>
      <t xml:space="preserve">Description :Electrotherapy modality utilizing laser to treat Musculo skeletal conditions 
Specifications:Easy to transport
Handpiece power : MLS power of 1.1Watt – 25 Watt Peak power
Lithium Chargeable battery operated
Backlit LCD color graphic touch screen display &amp; 2 cm beam area
4 treatment modalities : specific pathologies , pain management, anti-edema, bio stimulation
Simultaneous management of two independent channels
 Able to customize each treatment parameters
Synchronized emission of continuous pulsed waves and frequented pulsed waves
 Modulation frequency from 1 to 2000Hz with 1Hz steps
Power levels : 25%,50%,75% and 100%.Fixed duty cycle 50% and variable.
Treatment durations : 1min – 60 min.Laser emission warning light,
 Interlock&amp; Acoustic signal.36cm x 28cm x 10 cm
3kg weight.Qualified technician to attend to problems onsite within 48-72hours
</t>
    </r>
  </si>
  <si>
    <r>
      <rPr>
        <b/>
        <sz val="10"/>
        <color theme="1"/>
        <rFont val="Aptos Narrow"/>
      </rPr>
      <t xml:space="preserve">Oil free compressor
</t>
    </r>
    <r>
      <rPr>
        <sz val="10"/>
        <color theme="1"/>
        <rFont val="Aptos Narrow"/>
      </rPr>
      <t xml:space="preserve">Description:Oil free compressor which works together with shockwave
</t>
    </r>
    <r>
      <rPr>
        <b/>
        <sz val="10"/>
        <color theme="1"/>
        <rFont val="Aptos Narrow"/>
      </rPr>
      <t>Specifications:</t>
    </r>
    <r>
      <rPr>
        <sz val="10"/>
        <color theme="1"/>
        <rFont val="Aptos Narrow"/>
      </rPr>
      <t xml:space="preserve">Low noise level (30dB),100% oil free,5L receiver with internal coating
8 bar output,12.5 L/min air fill rate.Clean air 5um air filter with automatic drain,Low maintenance
Constant pressure.Plug and play.Designed to run at 100% duty cycle,portable.
</t>
    </r>
  </si>
  <si>
    <r>
      <rPr>
        <b/>
        <sz val="10"/>
        <color theme="1"/>
        <rFont val="Aptos Narrow"/>
      </rPr>
      <t>Shockwave : Longest Radial Shockwave Unit
Description :</t>
    </r>
    <r>
      <rPr>
        <sz val="10"/>
        <color theme="1"/>
        <rFont val="Aptos Narrow"/>
      </rPr>
      <t xml:space="preserve">Electrotherapy modality used to treat musculoskeletal conditions 
</t>
    </r>
    <r>
      <rPr>
        <b/>
        <sz val="10"/>
        <color theme="1"/>
        <rFont val="Aptos Narrow"/>
      </rPr>
      <t>Specifications:</t>
    </r>
    <r>
      <rPr>
        <sz val="10"/>
        <color theme="1"/>
        <rFont val="Aptos Narrow"/>
      </rPr>
      <t>Bars/mJ : 1.0 – 4.0 bar (adjustable by 0.1 bar)
Max Frequency: 1 – 17 Hz (adjustable by 1 Hz)
Pulse: 1-3000 (step by 100 pulses)
Ergonomic handpiece with impact sleeve to reduce strain on the practitioner
Shock counter.Body Map indications menu with preset treatment protocols
11 pre-set protocols + add up to 5,000 of your own
Fully customizable treatment parameters with simple adjustments
What is included :
PowerShocker Handpiece x 1
15mm Radial transmitter x 1
20mm Radial transmitter x 1
Projectile x 2
Metal bullet x 2
Vibration Handpiece x 1
25mm Vibration transmitter x 1
Cleaning Brush x 1
Reversion box x 1
Built in Compressor</t>
    </r>
  </si>
  <si>
    <r>
      <rPr>
        <b/>
        <sz val="11"/>
        <color theme="1"/>
        <rFont val="Aptos Narrow"/>
        <family val="2"/>
        <scheme val="minor"/>
      </rPr>
      <t>Shockwave : Longest Radial Shockwave Unit</t>
    </r>
    <r>
      <rPr>
        <sz val="11"/>
        <color theme="1"/>
        <rFont val="Aptos Narrow"/>
        <family val="2"/>
        <scheme val="minor"/>
      </rPr>
      <t xml:space="preserve">
</t>
    </r>
    <r>
      <rPr>
        <b/>
        <sz val="11"/>
        <color theme="1"/>
        <rFont val="Aptos Narrow"/>
        <family val="2"/>
        <scheme val="minor"/>
      </rPr>
      <t>Description :</t>
    </r>
    <r>
      <rPr>
        <sz val="11"/>
        <color theme="1"/>
        <rFont val="Aptos Narrow"/>
        <family val="2"/>
        <scheme val="minor"/>
      </rPr>
      <t xml:space="preserve">Electrotherapy modality used to treat musculoskeletal conditions 
</t>
    </r>
    <r>
      <rPr>
        <b/>
        <sz val="11"/>
        <color theme="1"/>
        <rFont val="Aptos Narrow"/>
        <family val="2"/>
        <scheme val="minor"/>
      </rPr>
      <t>Specifications:</t>
    </r>
    <r>
      <rPr>
        <sz val="11"/>
        <color theme="1"/>
        <rFont val="Aptos Narrow"/>
        <family val="2"/>
        <scheme val="minor"/>
      </rPr>
      <t>Bars/mJ : 1.0 – 4.0 bar (adjustable by 0.1 bar)
Max Frequency: 1 – 17 Hz (adjustable by 1 Hz)
Pulse: 1-3000 (step by 100 pulses)
Ergonomic handpiece with impact sleeve to reduce strain on the practitioner
Shock counter.Body Map indications menu with preset treatment protocols
11 pre-set protocols + add up to 5,000 of your own
Fully customizable treatment parameters with simple adjustments
What is included :
PowerShocker Handpiece x 1
15mm Radial transmitter x 1
20mm Radial transmitter x 1
Projectile x 2
Metal bullet x 2
Vibration Handpiece x 1
25mm Vibration transmitter x 1
Cleaning Brush x 1
Reversion box x 1
Built in Compressor</t>
    </r>
  </si>
  <si>
    <r>
      <rPr>
        <b/>
        <sz val="10"/>
        <color theme="1"/>
        <rFont val="Aptos Narrow"/>
      </rPr>
      <t>SHOCKWAVE THERAPY</t>
    </r>
    <r>
      <rPr>
        <sz val="10"/>
        <color theme="1"/>
        <rFont val="Aptos Narrow"/>
      </rPr>
      <t xml:space="preserve"> 
Description: Electrotherapy modality used to treat musculoskeletal conditions 
</t>
    </r>
    <r>
      <rPr>
        <b/>
        <sz val="10"/>
        <color theme="1"/>
        <rFont val="Aptos Narrow"/>
      </rPr>
      <t>Specifications</t>
    </r>
    <r>
      <rPr>
        <sz val="10"/>
        <color theme="1"/>
        <rFont val="Aptos Narrow"/>
      </rPr>
      <t xml:space="preserve"> :FDA Approved:Shockwave.Evo Blue Handpiece for constant energy output
Radial ESWT  Pneumatic technology.External compressor
Frequency range:4Hz/8Hz/12Hz/20Hz
External compressor
Pressure range:1.5bar-4bar
Impulse range 500 shots -2500 shots
Energy output:15mm headpiece(up to 0.18mJ/mm2; 15mm focused(up to 0.28mJ/mm2
</t>
    </r>
  </si>
  <si>
    <r>
      <rPr>
        <b/>
        <sz val="11"/>
        <color theme="1"/>
        <rFont val="Aptos Narrow"/>
        <family val="2"/>
        <scheme val="minor"/>
      </rPr>
      <t>SHOCKWAVE THERAPY</t>
    </r>
    <r>
      <rPr>
        <sz val="11"/>
        <color theme="1"/>
        <rFont val="Aptos Narrow"/>
        <family val="2"/>
        <scheme val="minor"/>
      </rPr>
      <t xml:space="preserve"> 
Description: Electrotherapy modality used to treat musculoskeletal conditions 
</t>
    </r>
    <r>
      <rPr>
        <b/>
        <sz val="11"/>
        <color theme="1"/>
        <rFont val="Aptos Narrow"/>
        <family val="2"/>
        <scheme val="minor"/>
      </rPr>
      <t>Specifications</t>
    </r>
    <r>
      <rPr>
        <sz val="11"/>
        <color theme="1"/>
        <rFont val="Aptos Narrow"/>
        <family val="2"/>
        <scheme val="minor"/>
      </rPr>
      <t xml:space="preserve"> :FDA Approved:Shockwave.Evo Blue Handpiece for constant energy output
Radial ESWT  Pneumatic technology.External compressor
Frequency range:4Hz/8Hz/12Hz/20Hz
External compressor
Pressure range:1.5bar-4bar
Impulse range 500 shots -2500 shots
Energy output:15mm headpiece(up to 0.18mJ/mm2; 15mm focused(up to 0.28mJ/mm2
</t>
    </r>
  </si>
  <si>
    <r>
      <rPr>
        <b/>
        <sz val="10"/>
        <color theme="1"/>
        <rFont val="Aptos Narrow"/>
      </rPr>
      <t xml:space="preserve">ULTRASOUND
</t>
    </r>
    <r>
      <rPr>
        <sz val="10"/>
        <color theme="1"/>
        <rFont val="Aptos Narrow"/>
      </rPr>
      <t xml:space="preserve"> The unit offered must incorporate the latest technology with microprocessor control and monitoring of the treatment functions.  The unit must be fully portable.The functional design of the unit must be such that all controls must be clearly and logically arranged on the front panel-making switchover from one treatment mode to another quick and simple.All controls must be clearly labeled and where symbols are used for the controls, the user must find the symbols easy to understand.It is important that the controls panel and controls are flush in order to avoid liquid spillages from gaining entry into the internal P.C.B.’s etc.The unit offered must incorporate an automatic self-test immediately after the unit is switched on in order to confirm that the unit is in good functional working condition.The unit offered must allow for selective ultrasound therapy treatment of both superficial and deeper lying tissue structures.
Ultrasound therapy on the unit offered must be provided with ultrasound transducers at a minimum of two (2) frequencies typically as follows:
1) 1MHz or 1,1MHz. 2) 3MHz or 3,1MHz.
The unit must provide continuous and pulsed ultrasound modes and a treatment timer, which is built internally into the unit, must be included with the unit offered.The unit must be provided with a Front Panel Alphanumeric Display, which must provide clear viewing under all lighting conditions, for the display of either the intensity in W/sq. cm. or the total power output in watts, which ever is selected or preferred by the user.The Front Panel Digital Display must also display the user selected treatment time in a minimum range of 0 to 30 minutes.The density of the ultrasound radiation must be user selectable within the limits of 0 to 3 W/sq. cm. for pulsed mode and 0 to 2 W/sq. cm. for continuous mode.The effective radiating area of the treatment head must be well defined.The unit must be fully operable off 220 Volt + 10%, 50hz. AC single phase supply.  The unit must be fused in both the Live and Neutral. The power cords shall have a 3-point plug approved by SABS. N.B.  Units offered which uses an external power supply will not be considered.Treatment transducers must be supplied in a minimum of two different sizes i.e. ONE LARGE and ONE SMALL radiating area for each of the specified frequency and the cost of these must be included in the final bid price.N.B.  The bidder must also state the correct description, catalogue number and price inclusive of VAT of these transducers on the schedule of optional accessories.It must also be possible for two treatment heads to be connected simultaneously e.g. a large 1MHz and a small 3MHz in order that practically every application is within easy reach by simply selecting the required frequency on the front panel control.The Treatment transducer must be clearly labeled indicating the frequency.The Parasitic sidewall radiation of the ultrasound heads must be less than 10mW per sq. cm.The unit must provide an indication of the quality of contact between the treatment head and the treatment area.In any event where the treatment transducer head surface contact is insufficient and poor, the treatment power to the transducer head must be automatically reduced to zero and the treatment timer must be automatically stopped and the treatment power and timer operation must only resume once adequate surface contact of the transducer head is restored.The unit must provide an indication of the quality of contact between the treatment head and the treatment area.In any event where the treatment transducer head surface contact is insufficient and poor, the treatment power to the transducer head must be automatically reduced to zero and the treatment timer must be automatically stopped and the treatment power and timer operation must only resume once adequate surface contact of the transducer head is restored.The unit offered must conform to I.E.C. 601-2-5 particular requirements for the Safety of Ultrasound Therapy Equipment.</t>
    </r>
  </si>
  <si>
    <r>
      <rPr>
        <b/>
        <sz val="10"/>
        <color theme="1"/>
        <rFont val="Aptos Narrow"/>
      </rPr>
      <t xml:space="preserve"> Tilt Table,</t>
    </r>
    <r>
      <rPr>
        <sz val="10"/>
        <color theme="1"/>
        <rFont val="Aptos Narrow"/>
      </rPr>
      <t xml:space="preserve">  electronically adjustable 2 section bed with activity table	 	 
Description :Electronically adjustable tilting table for passively standing patients at varying degrees
</t>
    </r>
    <r>
      <rPr>
        <b/>
        <sz val="10"/>
        <color theme="1"/>
        <rFont val="Aptos Narrow"/>
      </rPr>
      <t xml:space="preserve">Technical Specifications: </t>
    </r>
    <r>
      <rPr>
        <sz val="10"/>
        <color theme="1"/>
        <rFont val="Aptos Narrow"/>
      </rPr>
      <t xml:space="preserve"> The unit shall have an electric high-low height adjustment with high position ≥90cm and low position ≤45cm .Height and tilt adjustment via a remote control .The unit shall have a minimum load capacity of 200kg .Overall length shall be a minimum of 180cm .Overall width shall be a minimum of 60cm .The frame shall be high grade and durable .The frame shall have a ground clearance of ±15cm to allow for use of patient transfers units such as hoists . The unit shall have heavy duty castor,easily accessible foot operated brakes for easy movement and positioning of the unit.The castors shall be fully retractable . The feet shall be heavy duty and robust with heavy duty non scratch nonslip ferrules.The unit shall be upholstered in durable hygienic, non-slip and washable (e.g. vinyl, or imitation leather) .Upholstery high density foam shall be at least 4-6cm thick. The upholstery shall be free of phthalates and shall be flame retardant .  The unit shall comprise of two sections that are adjustable at one point .All sections to be independently adjustable either manually with hydraulic controls, electronically or a combination of manual and electronic controls .If hydraulically adjusted, All adjustment handles shall be durable and made of stainless steel or equivalent quality material  .  Electronic controls shall be via a bed mounted control box.The unit shall accommodate lying and sitting position. The head section shall have a comfortable breathing slot with a plug.The head section shall have backrest and  angle shall allow tilt from at least -30° to +90° .Minimum of three(3) safety straps to support, chest, pelvis and knees.Straps should be soft/padded webbing ,material adjustable via Velcro straps and height and width adjustable to customize for each user.  Adjustable foot box by means of quick release spring loaded locking pins to accommodate for ankle contractures.Height and angle adjustable activity table for additional Upper body support and for patients to engage on activities.Additional height adjustable arm supports for stronger patients who do not need a table.   Accessories :replacement castors available as spares should be available as a set or individually.The unit shall operate from 220V and the power cords shall have a 3-point plug  approved by SABS standard manufacturers length (extra length built in power cord should be available on request) (not an extension lead).The unit shall be FDS or CE approved (Attach certification) .The unit shall be supplied with operators and service &amp; maintenance manuals .All accessories and consumables must be supplied standard with the unit .A separate price of each accessory and consumables listed above must also be supplied with this offer.Any other additional accessories, consumables  and spare parts not listed above but applicable for the functionality of the unit must be supplied on a separate price list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</si>
</sst>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0.00_-;\-&quot;R&quot;* #,##0.00_-;_-&quot;R&quot;* &quot;-&quot;??_-;_-@_-"/>
    <numFmt numFmtId="43" formatCode="_-* #,##0.00_-;\-* #,##0.00_-;_-* &quot;-&quot;??_-;_-@_-"/>
    <numFmt numFmtId="164" formatCode="&quot;R&quot;#,##0.00"/>
  </numFmts>
  <fonts count="32" x14ac:knownFonts="1">
    <font>
      <sz val="11"/>
      <color theme="1"/>
      <name val="Aptos Narrow"/>
      <family val="2"/>
      <scheme val="minor"/>
    </font>
    <font>
      <sz val="11"/>
      <color theme="1"/>
      <name val="Aptos Narrow"/>
      <family val="2"/>
      <scheme val="minor"/>
    </font>
    <font>
      <sz val="11"/>
      <color theme="0"/>
      <name val="Aptos Narrow"/>
      <family val="2"/>
      <scheme val="minor"/>
    </font>
    <font>
      <sz val="10"/>
      <color theme="0"/>
      <name val="Aptos Display"/>
      <family val="2"/>
      <scheme val="major"/>
    </font>
    <font>
      <sz val="10"/>
      <color theme="1"/>
      <name val="Aptos Display"/>
      <family val="2"/>
      <scheme val="major"/>
    </font>
    <font>
      <sz val="10"/>
      <name val="Aptos Display"/>
      <family val="2"/>
      <scheme val="major"/>
    </font>
    <font>
      <sz val="10"/>
      <name val="Arial"/>
      <family val="2"/>
    </font>
    <font>
      <sz val="11"/>
      <color rgb="FF000000"/>
      <name val="Aptos Narrow"/>
      <scheme val="minor"/>
    </font>
    <font>
      <b/>
      <sz val="11"/>
      <color rgb="FF000000"/>
      <name val="Aptos Narrow"/>
      <scheme val="minor"/>
    </font>
    <font>
      <sz val="10"/>
      <name val="Aptos Narrow"/>
      <scheme val="minor"/>
    </font>
    <font>
      <sz val="10"/>
      <color theme="1"/>
      <name val="Aptos Narrow"/>
      <scheme val="minor"/>
    </font>
    <font>
      <sz val="11"/>
      <name val="Aptos Narrow"/>
      <family val="2"/>
      <scheme val="minor"/>
    </font>
    <font>
      <b/>
      <sz val="11"/>
      <name val="Aptos Narrow"/>
      <family val="2"/>
      <scheme val="minor"/>
    </font>
    <font>
      <sz val="11"/>
      <color rgb="FF000000"/>
      <name val="Aptos Narrow"/>
      <family val="2"/>
      <scheme val="minor"/>
    </font>
    <font>
      <sz val="10"/>
      <name val="Arial Narrow"/>
      <family val="2"/>
    </font>
    <font>
      <sz val="10"/>
      <color theme="1"/>
      <name val="Aptos Narrow"/>
      <family val="2"/>
      <scheme val="minor"/>
    </font>
    <font>
      <sz val="10"/>
      <name val="Aptos Narrow"/>
      <family val="2"/>
      <scheme val="minor"/>
    </font>
    <font>
      <b/>
      <sz val="11"/>
      <color theme="1"/>
      <name val="Aptos Narrow"/>
      <family val="2"/>
      <scheme val="minor"/>
    </font>
    <font>
      <sz val="12"/>
      <color theme="0"/>
      <name val="Aptos Narrow"/>
      <family val="2"/>
      <scheme val="minor"/>
    </font>
    <font>
      <b/>
      <sz val="12"/>
      <color theme="0"/>
      <name val="Aptos Narrow"/>
      <family val="2"/>
      <scheme val="minor"/>
    </font>
    <font>
      <sz val="10"/>
      <color theme="1"/>
      <name val="Aptos Narrow"/>
      <family val="2"/>
    </font>
    <font>
      <b/>
      <sz val="10"/>
      <color theme="1"/>
      <name val="Aptos Narrow"/>
      <family val="2"/>
    </font>
    <font>
      <sz val="10"/>
      <color theme="1"/>
      <name val="Aptos Display"/>
      <family val="2"/>
    </font>
    <font>
      <sz val="14"/>
      <color theme="1"/>
      <name val="Aptos Narrow"/>
      <family val="2"/>
    </font>
    <font>
      <sz val="11"/>
      <color theme="1"/>
      <name val="Arial Narrow"/>
      <family val="2"/>
    </font>
    <font>
      <b/>
      <sz val="11"/>
      <color theme="0"/>
      <name val="Aptos Narrow"/>
      <family val="2"/>
      <scheme val="minor"/>
    </font>
    <font>
      <sz val="10"/>
      <color theme="1"/>
      <name val="Arial Narrow"/>
      <family val="2"/>
    </font>
    <font>
      <sz val="11"/>
      <color theme="1"/>
      <name val="Aptos"/>
      <family val="2"/>
    </font>
    <font>
      <sz val="11"/>
      <color theme="1"/>
      <name val="Arial"/>
      <family val="2"/>
    </font>
    <font>
      <sz val="10"/>
      <color theme="1"/>
      <name val="Aptos Narrow"/>
    </font>
    <font>
      <b/>
      <sz val="10"/>
      <color theme="1"/>
      <name val="Aptos Narrow"/>
    </font>
    <font>
      <sz val="10"/>
      <color theme="1"/>
      <name val="Arial Narrow"/>
    </font>
  </fonts>
  <fills count="5">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theme="4"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s>
  <cellStyleXfs count="4">
    <xf numFmtId="0" fontId="0" fillId="0" borderId="0"/>
    <xf numFmtId="44" fontId="1" fillId="0" borderId="0" applyFont="0" applyFill="0" applyBorder="0" applyAlignment="0" applyProtection="0"/>
    <xf numFmtId="0" fontId="6" fillId="0" borderId="0"/>
    <xf numFmtId="43" fontId="1" fillId="0" borderId="0" applyFont="0" applyFill="0" applyBorder="0" applyAlignment="0" applyProtection="0"/>
  </cellStyleXfs>
  <cellXfs count="124">
    <xf numFmtId="0" fontId="0" fillId="0" borderId="0" xfId="0"/>
    <xf numFmtId="0" fontId="0" fillId="2" borderId="0" xfId="0" applyFill="1"/>
    <xf numFmtId="0" fontId="3" fillId="3" borderId="1" xfId="0" applyFont="1" applyFill="1" applyBorder="1" applyAlignment="1">
      <alignment horizontal="center" vertical="top" wrapText="1"/>
    </xf>
    <xf numFmtId="0" fontId="3" fillId="3" borderId="1" xfId="0" applyFont="1" applyFill="1" applyBorder="1" applyAlignment="1">
      <alignment horizontal="left" vertical="top" wrapText="1"/>
    </xf>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1" xfId="0" applyFont="1" applyFill="1" applyBorder="1" applyAlignment="1">
      <alignment horizontal="center" vertical="top" wrapText="1"/>
    </xf>
    <xf numFmtId="0" fontId="4" fillId="0" borderId="1" xfId="0" applyFont="1" applyBorder="1" applyAlignment="1">
      <alignment vertical="top" wrapText="1"/>
    </xf>
    <xf numFmtId="0" fontId="5" fillId="0" borderId="1" xfId="0" applyFont="1" applyBorder="1" applyAlignment="1">
      <alignment vertical="top" wrapText="1"/>
    </xf>
    <xf numFmtId="0" fontId="4" fillId="2" borderId="1" xfId="0" applyFont="1" applyFill="1" applyBorder="1" applyAlignment="1">
      <alignment horizontal="center" vertical="top" wrapText="1"/>
    </xf>
    <xf numFmtId="0" fontId="5" fillId="0" borderId="1" xfId="0" applyFont="1" applyBorder="1" applyAlignment="1">
      <alignment horizontal="center" vertical="top" wrapText="1"/>
    </xf>
    <xf numFmtId="0" fontId="4" fillId="0" borderId="1" xfId="0" applyFont="1" applyBorder="1" applyAlignment="1">
      <alignment horizontal="center" vertical="top" wrapText="1"/>
    </xf>
    <xf numFmtId="0" fontId="5" fillId="4" borderId="1" xfId="0" applyFont="1" applyFill="1" applyBorder="1" applyAlignment="1">
      <alignment vertical="top" wrapText="1"/>
    </xf>
    <xf numFmtId="0" fontId="5" fillId="0" borderId="1" xfId="0" applyFont="1" applyBorder="1" applyAlignment="1">
      <alignment horizontal="left" vertical="top" wrapText="1"/>
    </xf>
    <xf numFmtId="0" fontId="4" fillId="0" borderId="1" xfId="0" applyFont="1" applyBorder="1" applyAlignment="1">
      <alignment horizontal="left" vertical="top" wrapText="1"/>
    </xf>
    <xf numFmtId="0" fontId="5" fillId="0" borderId="1" xfId="2" applyFont="1" applyBorder="1" applyAlignment="1">
      <alignment vertical="top" wrapText="1"/>
    </xf>
    <xf numFmtId="164" fontId="5" fillId="2" borderId="1" xfId="0" applyNumberFormat="1" applyFont="1" applyFill="1" applyBorder="1" applyAlignment="1">
      <alignment horizontal="center" vertical="top" wrapText="1"/>
    </xf>
    <xf numFmtId="164" fontId="4" fillId="0" borderId="1" xfId="0" applyNumberFormat="1" applyFont="1" applyBorder="1" applyAlignment="1">
      <alignment horizontal="center" vertical="top" wrapText="1"/>
    </xf>
    <xf numFmtId="164" fontId="4" fillId="2" borderId="1" xfId="0" applyNumberFormat="1" applyFont="1" applyFill="1" applyBorder="1" applyAlignment="1">
      <alignment vertical="top" wrapText="1"/>
    </xf>
    <xf numFmtId="164" fontId="4" fillId="0" borderId="1" xfId="0" applyNumberFormat="1" applyFont="1" applyBorder="1" applyAlignment="1">
      <alignment vertical="top" wrapText="1"/>
    </xf>
    <xf numFmtId="49" fontId="5" fillId="2" borderId="1" xfId="2" applyNumberFormat="1" applyFont="1" applyFill="1" applyBorder="1" applyAlignment="1">
      <alignment vertical="top" wrapText="1"/>
    </xf>
    <xf numFmtId="0" fontId="0" fillId="0" borderId="1" xfId="0" applyBorder="1" applyAlignment="1">
      <alignment vertical="top" wrapText="1"/>
    </xf>
    <xf numFmtId="0" fontId="7" fillId="0" borderId="1" xfId="0" applyFont="1" applyBorder="1" applyAlignment="1">
      <alignment vertical="top" wrapText="1"/>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10"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vertical="top" wrapText="1"/>
    </xf>
    <xf numFmtId="0" fontId="14" fillId="0" borderId="1" xfId="0" applyFont="1" applyBorder="1" applyAlignment="1">
      <alignment horizontal="left" vertical="top" wrapText="1"/>
    </xf>
    <xf numFmtId="0" fontId="14" fillId="0" borderId="1" xfId="0" applyFont="1" applyBorder="1" applyAlignment="1">
      <alignment horizontal="center" vertical="top" wrapText="1"/>
    </xf>
    <xf numFmtId="49" fontId="9" fillId="0" borderId="1" xfId="0" applyNumberFormat="1" applyFont="1" applyBorder="1" applyAlignment="1">
      <alignment horizontal="center" vertical="top" wrapText="1"/>
    </xf>
    <xf numFmtId="0" fontId="10" fillId="0" borderId="1" xfId="0" applyFont="1" applyBorder="1" applyAlignment="1">
      <alignment horizontal="left" vertical="top" wrapText="1"/>
    </xf>
    <xf numFmtId="49" fontId="9" fillId="0" borderId="1" xfId="2" applyNumberFormat="1" applyFont="1" applyBorder="1" applyAlignment="1">
      <alignment horizontal="center" vertical="top" wrapText="1"/>
    </xf>
    <xf numFmtId="0" fontId="16" fillId="0" borderId="1" xfId="0" applyFont="1" applyBorder="1" applyAlignment="1">
      <alignment horizontal="left" vertical="top" wrapText="1"/>
    </xf>
    <xf numFmtId="0" fontId="9" fillId="0" borderId="1" xfId="0" applyFont="1" applyBorder="1" applyAlignment="1">
      <alignment vertical="top" wrapText="1"/>
    </xf>
    <xf numFmtId="0" fontId="16" fillId="0" borderId="1" xfId="0" applyFont="1" applyBorder="1" applyAlignment="1">
      <alignment horizontal="center" vertical="top" wrapText="1"/>
    </xf>
    <xf numFmtId="164" fontId="4" fillId="2" borderId="1" xfId="0" applyNumberFormat="1" applyFont="1" applyFill="1" applyBorder="1" applyAlignment="1">
      <alignment horizontal="center" vertical="top" wrapText="1"/>
    </xf>
    <xf numFmtId="164" fontId="5" fillId="0" borderId="1" xfId="0" applyNumberFormat="1" applyFont="1" applyBorder="1" applyAlignment="1">
      <alignment horizontal="center" vertical="top" wrapText="1"/>
    </xf>
    <xf numFmtId="164" fontId="5" fillId="2" borderId="1" xfId="0" applyNumberFormat="1" applyFont="1" applyFill="1" applyBorder="1" applyAlignment="1">
      <alignment horizontal="left" vertical="top" wrapText="1"/>
    </xf>
    <xf numFmtId="164" fontId="4" fillId="2" borderId="1" xfId="0" applyNumberFormat="1" applyFont="1" applyFill="1" applyBorder="1" applyAlignment="1">
      <alignment horizontal="left" vertical="top" wrapText="1"/>
    </xf>
    <xf numFmtId="164" fontId="5" fillId="2" borderId="1" xfId="1" applyNumberFormat="1" applyFont="1" applyFill="1" applyBorder="1" applyAlignment="1">
      <alignment horizontal="center" vertical="top" wrapText="1"/>
    </xf>
    <xf numFmtId="164" fontId="9" fillId="0" borderId="1" xfId="0" applyNumberFormat="1" applyFont="1" applyBorder="1" applyAlignment="1">
      <alignment horizontal="center" vertical="top" wrapText="1"/>
    </xf>
    <xf numFmtId="164" fontId="10" fillId="0" borderId="1" xfId="0" applyNumberFormat="1" applyFont="1" applyBorder="1" applyAlignment="1">
      <alignment horizontal="center" vertical="top" wrapText="1"/>
    </xf>
    <xf numFmtId="164" fontId="15" fillId="0" borderId="1" xfId="0" applyNumberFormat="1" applyFont="1" applyBorder="1" applyAlignment="1">
      <alignment horizontal="center" vertical="top" wrapText="1"/>
    </xf>
    <xf numFmtId="0" fontId="2" fillId="3" borderId="1" xfId="0" applyFont="1" applyFill="1" applyBorder="1" applyAlignment="1">
      <alignment vertical="top" wrapText="1"/>
    </xf>
    <xf numFmtId="164" fontId="0" fillId="2" borderId="1" xfId="0" applyNumberFormat="1" applyFill="1" applyBorder="1" applyAlignment="1">
      <alignment vertical="top"/>
    </xf>
    <xf numFmtId="0" fontId="18" fillId="3" borderId="1" xfId="0" applyFont="1" applyFill="1" applyBorder="1" applyAlignment="1">
      <alignment horizontal="center" vertical="top" wrapText="1"/>
    </xf>
    <xf numFmtId="0" fontId="19"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0" fontId="20" fillId="2" borderId="1" xfId="0" applyFont="1" applyFill="1" applyBorder="1" applyAlignment="1">
      <alignment vertical="top" wrapText="1"/>
    </xf>
    <xf numFmtId="0" fontId="20" fillId="0" borderId="1" xfId="0" applyFont="1" applyBorder="1" applyAlignment="1">
      <alignment vertical="top" wrapText="1"/>
    </xf>
    <xf numFmtId="0" fontId="21" fillId="2" borderId="1" xfId="0" applyFont="1" applyFill="1" applyBorder="1" applyAlignment="1">
      <alignment vertical="top" wrapText="1"/>
    </xf>
    <xf numFmtId="0" fontId="15" fillId="2" borderId="1" xfId="0" applyFont="1" applyFill="1" applyBorder="1" applyAlignment="1">
      <alignment vertical="top" wrapText="1"/>
    </xf>
    <xf numFmtId="0" fontId="15" fillId="2" borderId="1" xfId="0" applyFont="1" applyFill="1" applyBorder="1" applyAlignment="1">
      <alignment horizontal="left" vertical="top" wrapText="1"/>
    </xf>
    <xf numFmtId="0" fontId="23" fillId="2" borderId="1" xfId="0" applyFont="1" applyFill="1" applyBorder="1" applyAlignment="1">
      <alignment vertical="top" wrapText="1"/>
    </xf>
    <xf numFmtId="0" fontId="23" fillId="2" borderId="1" xfId="0" applyFont="1" applyFill="1" applyBorder="1" applyAlignment="1">
      <alignment horizontal="left" vertical="top" wrapText="1"/>
    </xf>
    <xf numFmtId="0" fontId="22" fillId="0" borderId="1" xfId="0" applyFont="1" applyBorder="1" applyAlignment="1">
      <alignment horizontal="center" vertical="top" wrapText="1"/>
    </xf>
    <xf numFmtId="0" fontId="15" fillId="0" borderId="1" xfId="0" applyFont="1" applyBorder="1" applyAlignment="1">
      <alignment horizontal="center" vertical="top" wrapText="1"/>
    </xf>
    <xf numFmtId="0" fontId="20" fillId="0" borderId="1" xfId="0" applyFont="1" applyBorder="1" applyAlignment="1">
      <alignment horizontal="left" vertical="top" wrapText="1"/>
    </xf>
    <xf numFmtId="0" fontId="15" fillId="2" borderId="1" xfId="0" applyFont="1" applyFill="1" applyBorder="1" applyAlignment="1">
      <alignment horizontal="center" vertical="top" wrapText="1"/>
    </xf>
    <xf numFmtId="0" fontId="24" fillId="2" borderId="1" xfId="0" applyFont="1" applyFill="1" applyBorder="1" applyAlignment="1">
      <alignment horizontal="center" vertical="top" wrapText="1"/>
    </xf>
    <xf numFmtId="164" fontId="26" fillId="0" borderId="1" xfId="1" applyNumberFormat="1" applyFont="1" applyFill="1" applyBorder="1" applyAlignment="1">
      <alignment horizontal="center" vertical="top" wrapText="1"/>
    </xf>
    <xf numFmtId="164" fontId="15" fillId="0" borderId="1" xfId="1" applyNumberFormat="1" applyFont="1" applyFill="1" applyBorder="1" applyAlignment="1">
      <alignment vertical="top" wrapText="1"/>
    </xf>
    <xf numFmtId="164" fontId="15" fillId="2" borderId="1" xfId="3" applyNumberFormat="1" applyFont="1" applyFill="1" applyBorder="1" applyAlignment="1">
      <alignment vertical="top" wrapText="1"/>
    </xf>
    <xf numFmtId="164" fontId="15" fillId="2" borderId="1" xfId="0" applyNumberFormat="1" applyFont="1" applyFill="1" applyBorder="1" applyAlignment="1">
      <alignment horizontal="center" vertical="top" wrapText="1"/>
    </xf>
    <xf numFmtId="164" fontId="15" fillId="0" borderId="1" xfId="1" applyNumberFormat="1" applyFont="1" applyFill="1" applyBorder="1" applyAlignment="1">
      <alignment horizontal="center" vertical="top" wrapText="1"/>
    </xf>
    <xf numFmtId="164" fontId="15" fillId="2" borderId="1" xfId="0" applyNumberFormat="1" applyFont="1" applyFill="1" applyBorder="1" applyAlignment="1">
      <alignment horizontal="left" vertical="top" wrapText="1"/>
    </xf>
    <xf numFmtId="164" fontId="15" fillId="2" borderId="1" xfId="0" applyNumberFormat="1" applyFont="1" applyFill="1" applyBorder="1" applyAlignment="1">
      <alignment vertical="top" wrapText="1"/>
    </xf>
    <xf numFmtId="2" fontId="0" fillId="2" borderId="1" xfId="0" applyNumberFormat="1" applyFill="1" applyBorder="1" applyAlignment="1">
      <alignment vertical="top"/>
    </xf>
    <xf numFmtId="0" fontId="0" fillId="2" borderId="1" xfId="0" applyFill="1" applyBorder="1" applyAlignment="1">
      <alignment vertical="top"/>
    </xf>
    <xf numFmtId="2" fontId="0" fillId="2" borderId="0" xfId="0" applyNumberFormat="1" applyFill="1" applyAlignment="1">
      <alignment vertical="top"/>
    </xf>
    <xf numFmtId="0" fontId="0" fillId="2" borderId="0" xfId="0" applyFill="1" applyAlignment="1">
      <alignment vertical="top"/>
    </xf>
    <xf numFmtId="0" fontId="0" fillId="2" borderId="0" xfId="0" applyFill="1" applyAlignment="1">
      <alignment horizontal="left" vertical="top"/>
    </xf>
    <xf numFmtId="0" fontId="25" fillId="3" borderId="1" xfId="0" applyFont="1" applyFill="1" applyBorder="1" applyAlignment="1">
      <alignment horizontal="left" vertical="top"/>
    </xf>
    <xf numFmtId="0" fontId="25" fillId="3" borderId="2" xfId="0" applyFont="1" applyFill="1" applyBorder="1" applyAlignment="1">
      <alignment vertical="top"/>
    </xf>
    <xf numFmtId="0" fontId="25" fillId="3" borderId="2" xfId="0" applyFont="1" applyFill="1" applyBorder="1" applyAlignment="1">
      <alignment horizontal="left" vertical="top"/>
    </xf>
    <xf numFmtId="0" fontId="25" fillId="3" borderId="2" xfId="0" applyFont="1" applyFill="1" applyBorder="1" applyAlignment="1">
      <alignment horizontal="left" vertical="top" wrapText="1"/>
    </xf>
    <xf numFmtId="0" fontId="0" fillId="2" borderId="1" xfId="0" applyFill="1" applyBorder="1" applyAlignment="1">
      <alignment horizontal="left" vertical="top"/>
    </xf>
    <xf numFmtId="2" fontId="25" fillId="3" borderId="2" xfId="0" applyNumberFormat="1" applyFont="1" applyFill="1" applyBorder="1" applyAlignment="1">
      <alignment horizontal="left" vertical="top"/>
    </xf>
    <xf numFmtId="2" fontId="0" fillId="2" borderId="1" xfId="0" applyNumberFormat="1" applyFill="1" applyBorder="1" applyAlignment="1">
      <alignment horizontal="left" vertical="top"/>
    </xf>
    <xf numFmtId="2" fontId="0" fillId="2" borderId="0" xfId="0" applyNumberFormat="1" applyFill="1" applyAlignment="1">
      <alignment horizontal="left" vertical="top"/>
    </xf>
    <xf numFmtId="2" fontId="0" fillId="2" borderId="1" xfId="0" applyNumberFormat="1" applyFill="1" applyBorder="1" applyAlignment="1">
      <alignment horizontal="center" vertical="top"/>
    </xf>
    <xf numFmtId="164" fontId="0" fillId="2" borderId="1" xfId="0" applyNumberFormat="1" applyFill="1" applyBorder="1" applyAlignment="1">
      <alignment horizontal="left" vertical="top"/>
    </xf>
    <xf numFmtId="0" fontId="0" fillId="2" borderId="0" xfId="0" applyFill="1" applyAlignment="1">
      <alignment horizontal="left"/>
    </xf>
    <xf numFmtId="0" fontId="0" fillId="2" borderId="3" xfId="0" applyFill="1" applyBorder="1" applyAlignment="1">
      <alignment vertical="top"/>
    </xf>
    <xf numFmtId="0" fontId="27" fillId="0" borderId="1" xfId="0" applyFont="1" applyBorder="1" applyAlignment="1">
      <alignment vertical="top"/>
    </xf>
    <xf numFmtId="164" fontId="0" fillId="2" borderId="0" xfId="0" applyNumberFormat="1" applyFill="1"/>
    <xf numFmtId="164" fontId="0" fillId="2" borderId="0" xfId="0" applyNumberFormat="1" applyFill="1" applyAlignment="1">
      <alignment horizontal="left"/>
    </xf>
    <xf numFmtId="164" fontId="0" fillId="2" borderId="0" xfId="0" applyNumberFormat="1" applyFill="1" applyAlignment="1">
      <alignment horizontal="right"/>
    </xf>
    <xf numFmtId="49" fontId="5" fillId="0" borderId="1" xfId="2" applyNumberFormat="1" applyFont="1" applyBorder="1" applyAlignment="1">
      <alignment vertical="top" wrapText="1"/>
    </xf>
    <xf numFmtId="0" fontId="20"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26" fillId="2" borderId="1" xfId="0" applyFont="1" applyFill="1" applyBorder="1" applyAlignment="1">
      <alignment horizontal="left" vertical="top" wrapText="1"/>
    </xf>
    <xf numFmtId="164" fontId="26" fillId="2" borderId="1" xfId="0" applyNumberFormat="1" applyFont="1" applyFill="1" applyBorder="1" applyAlignment="1">
      <alignment horizontal="left" vertical="top" wrapText="1"/>
    </xf>
    <xf numFmtId="0" fontId="0" fillId="2" borderId="1" xfId="0" applyFill="1" applyBorder="1" applyAlignment="1">
      <alignment vertical="top" wrapText="1"/>
    </xf>
    <xf numFmtId="0" fontId="0" fillId="0" borderId="1" xfId="0" applyBorder="1" applyAlignment="1">
      <alignment horizontal="left" vertical="top" wrapText="1"/>
    </xf>
    <xf numFmtId="164" fontId="0" fillId="2" borderId="1" xfId="0" applyNumberFormat="1" applyFill="1" applyBorder="1" applyAlignment="1">
      <alignment horizontal="center" vertical="top" wrapText="1"/>
    </xf>
    <xf numFmtId="164" fontId="0" fillId="0" borderId="1" xfId="0" applyNumberFormat="1" applyBorder="1" applyAlignment="1">
      <alignment horizontal="center" vertical="top" wrapText="1"/>
    </xf>
    <xf numFmtId="0" fontId="21" fillId="2" borderId="1" xfId="0" applyFont="1" applyFill="1" applyBorder="1" applyAlignment="1">
      <alignment horizontal="left" vertical="top" wrapText="1"/>
    </xf>
    <xf numFmtId="0" fontId="26" fillId="2" borderId="1" xfId="0" applyFont="1" applyFill="1" applyBorder="1" applyAlignment="1">
      <alignment vertical="top" wrapText="1"/>
    </xf>
    <xf numFmtId="164" fontId="26" fillId="2" borderId="1" xfId="0" applyNumberFormat="1" applyFont="1" applyFill="1" applyBorder="1" applyAlignment="1">
      <alignment horizontal="center" vertical="top" wrapText="1"/>
    </xf>
    <xf numFmtId="164" fontId="0" fillId="2" borderId="1" xfId="0" applyNumberFormat="1" applyFill="1" applyBorder="1" applyAlignment="1">
      <alignment vertical="top" wrapText="1"/>
    </xf>
    <xf numFmtId="0" fontId="0" fillId="2" borderId="1" xfId="0" applyFill="1" applyBorder="1" applyAlignment="1">
      <alignment horizontal="center" vertical="top" wrapText="1"/>
    </xf>
    <xf numFmtId="0" fontId="20" fillId="2" borderId="1" xfId="0" applyFont="1" applyFill="1" applyBorder="1" applyAlignment="1">
      <alignment horizontal="center" vertical="top" wrapText="1"/>
    </xf>
    <xf numFmtId="164" fontId="20" fillId="2" borderId="1" xfId="0" applyNumberFormat="1" applyFont="1" applyFill="1" applyBorder="1" applyAlignment="1">
      <alignment horizontal="center" vertical="top" wrapText="1"/>
    </xf>
    <xf numFmtId="0" fontId="26" fillId="2" borderId="1" xfId="0" applyFont="1" applyFill="1" applyBorder="1" applyAlignment="1">
      <alignment horizontal="center" vertical="top" wrapText="1"/>
    </xf>
    <xf numFmtId="0" fontId="20" fillId="0" borderId="1" xfId="0" applyFont="1" applyBorder="1" applyAlignment="1">
      <alignment horizontal="center" vertical="top" wrapText="1"/>
    </xf>
    <xf numFmtId="164" fontId="20" fillId="0" borderId="1" xfId="1" applyNumberFormat="1" applyFont="1" applyFill="1" applyBorder="1" applyAlignment="1">
      <alignment vertical="top" wrapText="1"/>
    </xf>
    <xf numFmtId="164" fontId="26" fillId="0" borderId="1" xfId="0" applyNumberFormat="1" applyFont="1" applyBorder="1" applyAlignment="1">
      <alignment horizontal="center" vertical="top" wrapText="1"/>
    </xf>
    <xf numFmtId="164" fontId="20" fillId="0" borderId="1" xfId="0" applyNumberFormat="1" applyFont="1" applyBorder="1" applyAlignment="1">
      <alignment horizontal="center" vertical="top" wrapText="1"/>
    </xf>
    <xf numFmtId="164" fontId="20" fillId="0" borderId="1" xfId="1" applyNumberFormat="1" applyFont="1" applyFill="1" applyBorder="1" applyAlignment="1">
      <alignment horizontal="center" vertical="top" wrapText="1"/>
    </xf>
    <xf numFmtId="0" fontId="28" fillId="2" borderId="1" xfId="0" applyFont="1" applyFill="1" applyBorder="1" applyAlignment="1">
      <alignment horizontal="left" vertical="top" wrapText="1"/>
    </xf>
    <xf numFmtId="0" fontId="28" fillId="2" borderId="1" xfId="0" applyFont="1" applyFill="1" applyBorder="1" applyAlignment="1">
      <alignment horizontal="center" vertical="top" wrapText="1"/>
    </xf>
    <xf numFmtId="164" fontId="28" fillId="2" borderId="1" xfId="0" applyNumberFormat="1" applyFont="1" applyFill="1" applyBorder="1" applyAlignment="1">
      <alignment horizontal="left" vertical="top" wrapText="1"/>
    </xf>
    <xf numFmtId="0" fontId="29" fillId="0" borderId="1" xfId="0" applyFont="1" applyBorder="1" applyAlignment="1">
      <alignment vertical="top" wrapText="1"/>
    </xf>
    <xf numFmtId="164" fontId="31" fillId="0" borderId="1" xfId="0" applyNumberFormat="1" applyFont="1" applyBorder="1" applyAlignment="1">
      <alignment horizontal="center" vertical="top" wrapText="1"/>
    </xf>
    <xf numFmtId="0" fontId="26" fillId="0" borderId="1" xfId="0" applyFont="1" applyBorder="1" applyAlignment="1">
      <alignment horizontal="center" vertical="top" wrapText="1"/>
    </xf>
    <xf numFmtId="49" fontId="26" fillId="0" borderId="1" xfId="0" applyNumberFormat="1" applyFont="1" applyBorder="1" applyAlignment="1">
      <alignment horizontal="center" vertical="top" wrapText="1"/>
    </xf>
    <xf numFmtId="164" fontId="23" fillId="2" borderId="1" xfId="0" applyNumberFormat="1" applyFont="1" applyFill="1" applyBorder="1" applyAlignment="1">
      <alignment horizontal="left" vertical="top" wrapText="1"/>
    </xf>
    <xf numFmtId="0" fontId="29" fillId="0" borderId="1" xfId="0" applyFont="1" applyBorder="1" applyAlignment="1">
      <alignment horizontal="left" vertical="top" wrapText="1"/>
    </xf>
    <xf numFmtId="0" fontId="31" fillId="0" borderId="1" xfId="0" applyFont="1" applyBorder="1" applyAlignment="1">
      <alignment horizontal="center" vertical="top" wrapText="1"/>
    </xf>
    <xf numFmtId="49" fontId="31" fillId="0" borderId="1" xfId="0" applyNumberFormat="1" applyFont="1" applyBorder="1" applyAlignment="1">
      <alignment horizontal="center" vertical="top" wrapText="1"/>
    </xf>
  </cellXfs>
  <cellStyles count="4">
    <cellStyle name="Comma" xfId="3" builtinId="3"/>
    <cellStyle name="Currency" xfId="1" builtinId="4"/>
    <cellStyle name="Normal" xfId="0" builtinId="0"/>
    <cellStyle name="Normal 5" xfId="2" xr:uid="{009FA2F5-8CA7-4168-AB99-9BB70D5BF5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F45A0-1BBB-42A4-9AB3-6F31D7DA4941}">
  <dimension ref="A1:AB144"/>
  <sheetViews>
    <sheetView tabSelected="1" zoomScale="55" zoomScaleNormal="55" workbookViewId="0">
      <selection activeCell="E152" sqref="E152"/>
    </sheetView>
  </sheetViews>
  <sheetFormatPr defaultColWidth="8.734375" defaultRowHeight="14.4" x14ac:dyDescent="0.55000000000000004"/>
  <cols>
    <col min="1" max="1" width="13.1015625" style="1" customWidth="1"/>
    <col min="2" max="2" width="13" style="1" customWidth="1"/>
    <col min="3" max="3" width="58.734375" style="1" customWidth="1"/>
    <col min="4" max="20" width="19.89453125" style="1" customWidth="1"/>
    <col min="21" max="24" width="11.89453125" style="72" customWidth="1"/>
    <col min="25" max="25" width="8.734375" style="72" customWidth="1"/>
    <col min="26" max="27" width="8.734375" style="73"/>
    <col min="28" max="28" width="17.41796875" style="1" customWidth="1"/>
    <col min="29" max="16384" width="8.734375" style="1"/>
  </cols>
  <sheetData>
    <row r="1" spans="1:28" ht="51.6" x14ac:dyDescent="0.55000000000000004">
      <c r="A1" s="2" t="s">
        <v>0</v>
      </c>
      <c r="B1" s="2" t="s">
        <v>1</v>
      </c>
      <c r="C1" s="2" t="s">
        <v>2</v>
      </c>
      <c r="D1" s="3"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46" t="s">
        <v>508</v>
      </c>
      <c r="U1" s="46" t="s">
        <v>665</v>
      </c>
      <c r="V1" s="46" t="s">
        <v>508</v>
      </c>
      <c r="W1" s="46" t="s">
        <v>659</v>
      </c>
      <c r="X1" s="46" t="s">
        <v>660</v>
      </c>
      <c r="Y1" s="46" t="s">
        <v>658</v>
      </c>
      <c r="Z1" s="46" t="s">
        <v>661</v>
      </c>
      <c r="AA1" s="46" t="s">
        <v>662</v>
      </c>
      <c r="AB1" s="46" t="s">
        <v>663</v>
      </c>
    </row>
    <row r="2" spans="1:28" ht="409.5" x14ac:dyDescent="0.55000000000000004">
      <c r="A2" s="9" t="s">
        <v>202</v>
      </c>
      <c r="B2" s="9" t="s">
        <v>116</v>
      </c>
      <c r="C2" s="10" t="s">
        <v>203</v>
      </c>
      <c r="D2" s="10" t="s">
        <v>204</v>
      </c>
      <c r="E2" s="10" t="s">
        <v>205</v>
      </c>
      <c r="F2" s="10" t="s">
        <v>206</v>
      </c>
      <c r="G2" s="10" t="s">
        <v>207</v>
      </c>
      <c r="H2" s="10" t="s">
        <v>211</v>
      </c>
      <c r="I2" s="10">
        <v>2011</v>
      </c>
      <c r="J2" s="10" t="s">
        <v>209</v>
      </c>
      <c r="K2" s="16" t="s">
        <v>212</v>
      </c>
      <c r="L2" s="16">
        <v>1</v>
      </c>
      <c r="M2" s="18">
        <v>126000</v>
      </c>
      <c r="N2" s="19">
        <v>15120</v>
      </c>
      <c r="O2" s="19">
        <v>16632</v>
      </c>
      <c r="P2" s="19">
        <v>18295.2</v>
      </c>
      <c r="Q2" s="19">
        <v>20124.72</v>
      </c>
      <c r="R2" s="19">
        <v>22137.192000000003</v>
      </c>
      <c r="S2" s="20"/>
      <c r="T2" s="47">
        <f>M2+N2+O2+P2+Q2+54+S2</f>
        <v>196225.92000000001</v>
      </c>
      <c r="U2" s="70" t="s">
        <v>202</v>
      </c>
      <c r="V2" s="70">
        <v>196225.92000000001</v>
      </c>
      <c r="W2" s="70">
        <f t="shared" ref="W2:W33" si="0">VLOOKUP(U2,U:V,2,0)</f>
        <v>196225.92000000001</v>
      </c>
      <c r="X2" s="70">
        <f>90*(1-(V2-W2)/W2)</f>
        <v>90</v>
      </c>
      <c r="Y2" s="70">
        <v>0</v>
      </c>
      <c r="Z2" s="70">
        <f>X2+Y2</f>
        <v>90</v>
      </c>
      <c r="AA2" s="71">
        <f>IF(U1=U2,AA1+1,1)</f>
        <v>1</v>
      </c>
      <c r="AB2" s="87" t="s">
        <v>666</v>
      </c>
    </row>
    <row r="3" spans="1:28" ht="409.5" x14ac:dyDescent="0.55000000000000004">
      <c r="A3" s="9" t="s">
        <v>202</v>
      </c>
      <c r="B3" s="9" t="s">
        <v>116</v>
      </c>
      <c r="C3" s="10" t="s">
        <v>203</v>
      </c>
      <c r="D3" s="10" t="s">
        <v>204</v>
      </c>
      <c r="E3" s="10" t="s">
        <v>205</v>
      </c>
      <c r="F3" s="10" t="s">
        <v>206</v>
      </c>
      <c r="G3" s="10" t="s">
        <v>207</v>
      </c>
      <c r="H3" s="10" t="s">
        <v>208</v>
      </c>
      <c r="I3" s="10">
        <v>2011</v>
      </c>
      <c r="J3" s="10" t="s">
        <v>209</v>
      </c>
      <c r="K3" s="16" t="s">
        <v>210</v>
      </c>
      <c r="L3" s="16">
        <v>1</v>
      </c>
      <c r="M3" s="18">
        <v>170000</v>
      </c>
      <c r="N3" s="19">
        <v>20400</v>
      </c>
      <c r="O3" s="19">
        <v>22440</v>
      </c>
      <c r="P3" s="19">
        <v>24684</v>
      </c>
      <c r="Q3" s="19">
        <v>27152.400000000001</v>
      </c>
      <c r="R3" s="19">
        <v>29867.640000000003</v>
      </c>
      <c r="S3" s="20"/>
      <c r="T3" s="47">
        <f>M3+N3+O3+P3+Q3+53+S3</f>
        <v>264729.40000000002</v>
      </c>
      <c r="U3" s="70" t="s">
        <v>202</v>
      </c>
      <c r="V3" s="70">
        <v>264729.40000000002</v>
      </c>
      <c r="W3" s="70">
        <f t="shared" si="0"/>
        <v>196225.92000000001</v>
      </c>
      <c r="X3" s="70">
        <f t="shared" ref="X3:X66" si="1">90*(1-(V3-W3)/W3)</f>
        <v>58.580536149352739</v>
      </c>
      <c r="Y3" s="70">
        <v>0</v>
      </c>
      <c r="Z3" s="70">
        <f t="shared" ref="Z3:Z66" si="2">X3+Y3</f>
        <v>58.580536149352739</v>
      </c>
      <c r="AA3" s="71">
        <f t="shared" ref="AA3:AA66" si="3">IF(U2=U3,AA2+1,1)</f>
        <v>2</v>
      </c>
      <c r="AB3" s="87" t="s">
        <v>666</v>
      </c>
    </row>
    <row r="4" spans="1:28" ht="180.6" x14ac:dyDescent="0.55000000000000004">
      <c r="A4" s="9" t="s">
        <v>213</v>
      </c>
      <c r="B4" s="9" t="s">
        <v>116</v>
      </c>
      <c r="C4" s="10" t="s">
        <v>214</v>
      </c>
      <c r="D4" s="10" t="s">
        <v>204</v>
      </c>
      <c r="E4" s="10" t="s">
        <v>205</v>
      </c>
      <c r="F4" s="10" t="s">
        <v>206</v>
      </c>
      <c r="G4" s="10" t="s">
        <v>207</v>
      </c>
      <c r="H4" s="10" t="s">
        <v>216</v>
      </c>
      <c r="I4" s="10">
        <v>2016</v>
      </c>
      <c r="J4" s="10" t="s">
        <v>209</v>
      </c>
      <c r="K4" s="16" t="s">
        <v>212</v>
      </c>
      <c r="L4" s="16">
        <v>1</v>
      </c>
      <c r="M4" s="18">
        <v>113500</v>
      </c>
      <c r="N4" s="19">
        <v>13620</v>
      </c>
      <c r="O4" s="19">
        <v>14982</v>
      </c>
      <c r="P4" s="19">
        <v>16480.2</v>
      </c>
      <c r="Q4" s="19">
        <v>18128.22</v>
      </c>
      <c r="R4" s="19">
        <v>19941.042000000001</v>
      </c>
      <c r="S4" s="20"/>
      <c r="T4" s="47">
        <f>M4+N4+O4+P4+Q4+56+S4</f>
        <v>176766.42</v>
      </c>
      <c r="U4" s="71" t="s">
        <v>213</v>
      </c>
      <c r="V4" s="71">
        <v>176766.42</v>
      </c>
      <c r="W4" s="70">
        <f t="shared" si="0"/>
        <v>176766.42</v>
      </c>
      <c r="X4" s="70">
        <f t="shared" si="1"/>
        <v>90</v>
      </c>
      <c r="Y4" s="71">
        <v>0</v>
      </c>
      <c r="Z4" s="70">
        <f t="shared" si="2"/>
        <v>90</v>
      </c>
      <c r="AA4" s="71">
        <f t="shared" si="3"/>
        <v>1</v>
      </c>
      <c r="AB4" s="87" t="s">
        <v>666</v>
      </c>
    </row>
    <row r="5" spans="1:28" ht="180.6" x14ac:dyDescent="0.55000000000000004">
      <c r="A5" s="9" t="s">
        <v>213</v>
      </c>
      <c r="B5" s="9" t="s">
        <v>116</v>
      </c>
      <c r="C5" s="10" t="s">
        <v>214</v>
      </c>
      <c r="D5" s="10" t="s">
        <v>204</v>
      </c>
      <c r="E5" s="10" t="s">
        <v>205</v>
      </c>
      <c r="F5" s="10" t="s">
        <v>206</v>
      </c>
      <c r="G5" s="10" t="s">
        <v>207</v>
      </c>
      <c r="H5" s="10" t="s">
        <v>215</v>
      </c>
      <c r="I5" s="10">
        <v>2011</v>
      </c>
      <c r="J5" s="10" t="s">
        <v>209</v>
      </c>
      <c r="K5" s="16" t="s">
        <v>210</v>
      </c>
      <c r="L5" s="16">
        <v>1</v>
      </c>
      <c r="M5" s="18">
        <v>145000</v>
      </c>
      <c r="N5" s="19">
        <v>17400</v>
      </c>
      <c r="O5" s="19">
        <v>19140</v>
      </c>
      <c r="P5" s="19">
        <v>21054</v>
      </c>
      <c r="Q5" s="19">
        <v>23159.4</v>
      </c>
      <c r="R5" s="19">
        <v>25475.34</v>
      </c>
      <c r="S5" s="20"/>
      <c r="T5" s="47">
        <f>M5+N5+O5+P5+Q5+55+S5</f>
        <v>225808.4</v>
      </c>
      <c r="U5" s="71" t="s">
        <v>213</v>
      </c>
      <c r="V5" s="71">
        <v>225808.4</v>
      </c>
      <c r="W5" s="70">
        <f t="shared" si="0"/>
        <v>176766.42</v>
      </c>
      <c r="X5" s="70">
        <f t="shared" si="1"/>
        <v>65.030448656481255</v>
      </c>
      <c r="Y5" s="71">
        <v>0</v>
      </c>
      <c r="Z5" s="70">
        <f t="shared" si="2"/>
        <v>65.030448656481255</v>
      </c>
      <c r="AA5" s="71">
        <f t="shared" si="3"/>
        <v>2</v>
      </c>
      <c r="AB5" s="87" t="s">
        <v>666</v>
      </c>
    </row>
    <row r="6" spans="1:28" ht="361.2" x14ac:dyDescent="0.55000000000000004">
      <c r="A6" s="9" t="s">
        <v>217</v>
      </c>
      <c r="B6" s="9" t="s">
        <v>116</v>
      </c>
      <c r="C6" s="10" t="s">
        <v>218</v>
      </c>
      <c r="D6" s="10" t="s">
        <v>204</v>
      </c>
      <c r="E6" s="10" t="s">
        <v>205</v>
      </c>
      <c r="F6" s="10" t="s">
        <v>206</v>
      </c>
      <c r="G6" s="10" t="s">
        <v>207</v>
      </c>
      <c r="H6" s="10" t="s">
        <v>219</v>
      </c>
      <c r="I6" s="10">
        <v>2011</v>
      </c>
      <c r="J6" s="10" t="s">
        <v>209</v>
      </c>
      <c r="K6" s="16">
        <v>1</v>
      </c>
      <c r="L6" s="16">
        <v>1</v>
      </c>
      <c r="M6" s="18">
        <v>408500</v>
      </c>
      <c r="N6" s="19">
        <v>49020</v>
      </c>
      <c r="O6" s="19">
        <v>53922</v>
      </c>
      <c r="P6" s="19">
        <v>59314.2</v>
      </c>
      <c r="Q6" s="19">
        <v>65245.619999999995</v>
      </c>
      <c r="R6" s="19">
        <v>71770.182000000001</v>
      </c>
      <c r="S6" s="20"/>
      <c r="T6" s="47">
        <f>M6+N6+O6+P6+Q6+57+S6</f>
        <v>636058.81999999995</v>
      </c>
      <c r="U6" s="71" t="s">
        <v>217</v>
      </c>
      <c r="V6" s="71">
        <v>636058.81999999995</v>
      </c>
      <c r="W6" s="70">
        <f t="shared" si="0"/>
        <v>636058.81999999995</v>
      </c>
      <c r="X6" s="70">
        <f t="shared" si="1"/>
        <v>90</v>
      </c>
      <c r="Y6" s="71">
        <v>0</v>
      </c>
      <c r="Z6" s="70">
        <f t="shared" si="2"/>
        <v>90</v>
      </c>
      <c r="AA6" s="71">
        <f t="shared" si="3"/>
        <v>1</v>
      </c>
      <c r="AB6" s="87" t="s">
        <v>666</v>
      </c>
    </row>
    <row r="7" spans="1:28" ht="77.400000000000006" x14ac:dyDescent="0.55000000000000004">
      <c r="A7" s="9" t="s">
        <v>115</v>
      </c>
      <c r="B7" s="9" t="s">
        <v>116</v>
      </c>
      <c r="C7" s="15" t="s">
        <v>117</v>
      </c>
      <c r="D7" s="15" t="s">
        <v>204</v>
      </c>
      <c r="E7" s="10" t="s">
        <v>220</v>
      </c>
      <c r="F7" s="10" t="s">
        <v>221</v>
      </c>
      <c r="G7" s="10" t="s">
        <v>222</v>
      </c>
      <c r="H7" s="10" t="s">
        <v>223</v>
      </c>
      <c r="I7" s="10">
        <v>1993</v>
      </c>
      <c r="J7" s="10" t="s">
        <v>123</v>
      </c>
      <c r="K7" s="16" t="s">
        <v>224</v>
      </c>
      <c r="L7" s="16">
        <v>1</v>
      </c>
      <c r="M7" s="18">
        <v>35000</v>
      </c>
      <c r="N7" s="19">
        <v>4200</v>
      </c>
      <c r="O7" s="19">
        <v>4620</v>
      </c>
      <c r="P7" s="19">
        <v>5082</v>
      </c>
      <c r="Q7" s="19">
        <v>5590.2</v>
      </c>
      <c r="R7" s="19">
        <v>6149.2199999999993</v>
      </c>
      <c r="S7" s="20"/>
      <c r="T7" s="47">
        <f>M7+N7+O7+P7+Q7+58+S7</f>
        <v>54550.2</v>
      </c>
      <c r="U7" s="71" t="s">
        <v>115</v>
      </c>
      <c r="V7" s="71">
        <v>54550.2</v>
      </c>
      <c r="W7" s="70">
        <f t="shared" si="0"/>
        <v>54550.2</v>
      </c>
      <c r="X7" s="70">
        <f t="shared" si="1"/>
        <v>90</v>
      </c>
      <c r="Y7" s="71">
        <v>0</v>
      </c>
      <c r="Z7" s="70">
        <f t="shared" si="2"/>
        <v>90</v>
      </c>
      <c r="AA7" s="71">
        <f t="shared" si="3"/>
        <v>1</v>
      </c>
      <c r="AB7" s="87" t="s">
        <v>666</v>
      </c>
    </row>
    <row r="8" spans="1:28" ht="77.400000000000006" x14ac:dyDescent="0.55000000000000004">
      <c r="A8" s="9" t="s">
        <v>115</v>
      </c>
      <c r="B8" s="9" t="s">
        <v>116</v>
      </c>
      <c r="C8" s="15" t="s">
        <v>117</v>
      </c>
      <c r="D8" s="15" t="s">
        <v>118</v>
      </c>
      <c r="E8" s="15" t="s">
        <v>119</v>
      </c>
      <c r="F8" s="15" t="s">
        <v>120</v>
      </c>
      <c r="G8" s="15" t="s">
        <v>121</v>
      </c>
      <c r="H8" s="15" t="s">
        <v>122</v>
      </c>
      <c r="I8" s="15">
        <v>2022</v>
      </c>
      <c r="J8" s="15" t="s">
        <v>123</v>
      </c>
      <c r="K8" s="16">
        <v>2</v>
      </c>
      <c r="L8" s="16" t="s">
        <v>124</v>
      </c>
      <c r="M8" s="40">
        <v>79384.5</v>
      </c>
      <c r="N8" s="41">
        <v>12649.999999999998</v>
      </c>
      <c r="O8" s="41">
        <v>13914.999999999998</v>
      </c>
      <c r="P8" s="41">
        <v>14673.999999999998</v>
      </c>
      <c r="Q8" s="41">
        <v>15432.999999999998</v>
      </c>
      <c r="R8" s="41">
        <v>16445</v>
      </c>
      <c r="S8" s="41">
        <v>0</v>
      </c>
      <c r="T8" s="47">
        <f>M8+N8+O8+P8+Q8+26+S8</f>
        <v>136082.5</v>
      </c>
      <c r="U8" s="71" t="s">
        <v>115</v>
      </c>
      <c r="V8" s="71">
        <v>136082.5</v>
      </c>
      <c r="W8" s="70">
        <f t="shared" si="0"/>
        <v>54550.2</v>
      </c>
      <c r="X8" s="70">
        <f t="shared" si="1"/>
        <v>-44.516592056491099</v>
      </c>
      <c r="Y8" s="71">
        <f>10*51.03/100</f>
        <v>5.1029999999999998</v>
      </c>
      <c r="Z8" s="70">
        <f t="shared" si="2"/>
        <v>-39.413592056491098</v>
      </c>
      <c r="AA8" s="71">
        <f t="shared" si="3"/>
        <v>2</v>
      </c>
      <c r="AB8" s="87" t="s">
        <v>666</v>
      </c>
    </row>
    <row r="9" spans="1:28" ht="129" x14ac:dyDescent="0.55000000000000004">
      <c r="A9" s="9" t="s">
        <v>225</v>
      </c>
      <c r="B9" s="9" t="s">
        <v>116</v>
      </c>
      <c r="C9" s="10" t="s">
        <v>226</v>
      </c>
      <c r="D9" s="15" t="s">
        <v>204</v>
      </c>
      <c r="E9" s="10" t="s">
        <v>227</v>
      </c>
      <c r="F9" s="10" t="s">
        <v>128</v>
      </c>
      <c r="G9" s="10" t="s">
        <v>227</v>
      </c>
      <c r="H9" s="10" t="s">
        <v>228</v>
      </c>
      <c r="I9" s="10"/>
      <c r="J9" s="10" t="s">
        <v>154</v>
      </c>
      <c r="K9" s="16">
        <v>1</v>
      </c>
      <c r="L9" s="16">
        <v>1</v>
      </c>
      <c r="M9" s="18">
        <v>6000</v>
      </c>
      <c r="N9" s="19"/>
      <c r="O9" s="19"/>
      <c r="P9" s="19"/>
      <c r="Q9" s="19"/>
      <c r="R9" s="19"/>
      <c r="S9" s="20"/>
      <c r="T9" s="47">
        <f>M9+N9+O9+P9+Q9+59+S9</f>
        <v>6059</v>
      </c>
      <c r="U9" s="71" t="s">
        <v>225</v>
      </c>
      <c r="V9" s="71">
        <v>6059</v>
      </c>
      <c r="W9" s="70">
        <f t="shared" si="0"/>
        <v>6059</v>
      </c>
      <c r="X9" s="70">
        <f t="shared" si="1"/>
        <v>90</v>
      </c>
      <c r="Y9" s="71">
        <v>0</v>
      </c>
      <c r="Z9" s="70">
        <f t="shared" si="2"/>
        <v>90</v>
      </c>
      <c r="AA9" s="71">
        <f t="shared" si="3"/>
        <v>1</v>
      </c>
      <c r="AB9" s="87" t="s">
        <v>666</v>
      </c>
    </row>
    <row r="10" spans="1:28" ht="129" x14ac:dyDescent="0.55000000000000004">
      <c r="A10" s="9" t="s">
        <v>125</v>
      </c>
      <c r="B10" s="9" t="s">
        <v>116</v>
      </c>
      <c r="C10" s="10" t="s">
        <v>126</v>
      </c>
      <c r="D10" s="15" t="s">
        <v>204</v>
      </c>
      <c r="E10" s="10" t="s">
        <v>230</v>
      </c>
      <c r="F10" s="10" t="s">
        <v>231</v>
      </c>
      <c r="G10" s="10" t="s">
        <v>232</v>
      </c>
      <c r="H10" s="10" t="s">
        <v>233</v>
      </c>
      <c r="I10" s="10">
        <v>2002</v>
      </c>
      <c r="J10" s="10" t="s">
        <v>209</v>
      </c>
      <c r="K10" s="16" t="s">
        <v>234</v>
      </c>
      <c r="L10" s="16">
        <v>1</v>
      </c>
      <c r="M10" s="18">
        <v>43000</v>
      </c>
      <c r="N10" s="19">
        <v>5160</v>
      </c>
      <c r="O10" s="19">
        <v>5676</v>
      </c>
      <c r="P10" s="19">
        <v>6243.6</v>
      </c>
      <c r="Q10" s="19">
        <v>6867.9600000000009</v>
      </c>
      <c r="R10" s="19">
        <v>7554.7560000000012</v>
      </c>
      <c r="S10" s="20"/>
      <c r="T10" s="47">
        <f>M10+N10+O10+P10+Q10+61+S10</f>
        <v>67008.56</v>
      </c>
      <c r="U10" s="71" t="s">
        <v>125</v>
      </c>
      <c r="V10" s="71">
        <v>67008.56</v>
      </c>
      <c r="W10" s="70">
        <f t="shared" si="0"/>
        <v>67008.56</v>
      </c>
      <c r="X10" s="70">
        <f t="shared" si="1"/>
        <v>90</v>
      </c>
      <c r="Y10" s="71">
        <v>0</v>
      </c>
      <c r="Z10" s="70">
        <f t="shared" si="2"/>
        <v>90</v>
      </c>
      <c r="AA10" s="71">
        <f t="shared" si="3"/>
        <v>1</v>
      </c>
      <c r="AB10" s="87" t="s">
        <v>666</v>
      </c>
    </row>
    <row r="11" spans="1:28" ht="129" x14ac:dyDescent="0.55000000000000004">
      <c r="A11" s="9" t="s">
        <v>125</v>
      </c>
      <c r="B11" s="9" t="s">
        <v>116</v>
      </c>
      <c r="C11" s="10" t="s">
        <v>126</v>
      </c>
      <c r="D11" s="15" t="s">
        <v>204</v>
      </c>
      <c r="E11" s="10" t="s">
        <v>230</v>
      </c>
      <c r="F11" s="10" t="s">
        <v>231</v>
      </c>
      <c r="G11" s="10" t="s">
        <v>232</v>
      </c>
      <c r="H11" s="10" t="s">
        <v>235</v>
      </c>
      <c r="I11" s="10">
        <v>2005</v>
      </c>
      <c r="J11" s="10" t="s">
        <v>209</v>
      </c>
      <c r="K11" s="16" t="s">
        <v>236</v>
      </c>
      <c r="L11" s="16">
        <v>1</v>
      </c>
      <c r="M11" s="18">
        <v>53500</v>
      </c>
      <c r="N11" s="19">
        <v>6420</v>
      </c>
      <c r="O11" s="19">
        <v>7062</v>
      </c>
      <c r="P11" s="19">
        <v>7768.2</v>
      </c>
      <c r="Q11" s="19">
        <v>8545.02</v>
      </c>
      <c r="R11" s="19">
        <v>9399.5220000000008</v>
      </c>
      <c r="S11" s="20"/>
      <c r="T11" s="47">
        <f>M11+N11+O11+P11+Q11+62+S11</f>
        <v>83357.22</v>
      </c>
      <c r="U11" s="71" t="s">
        <v>125</v>
      </c>
      <c r="V11" s="71">
        <v>83357.22</v>
      </c>
      <c r="W11" s="70">
        <f t="shared" si="0"/>
        <v>67008.56</v>
      </c>
      <c r="X11" s="70">
        <f t="shared" si="1"/>
        <v>68.041918823505526</v>
      </c>
      <c r="Y11" s="71">
        <v>0</v>
      </c>
      <c r="Z11" s="70">
        <f t="shared" si="2"/>
        <v>68.041918823505526</v>
      </c>
      <c r="AA11" s="71">
        <f t="shared" si="3"/>
        <v>2</v>
      </c>
      <c r="AB11" s="87" t="s">
        <v>666</v>
      </c>
    </row>
    <row r="12" spans="1:28" ht="129" x14ac:dyDescent="0.55000000000000004">
      <c r="A12" s="9" t="s">
        <v>125</v>
      </c>
      <c r="B12" s="9" t="s">
        <v>116</v>
      </c>
      <c r="C12" s="10" t="s">
        <v>126</v>
      </c>
      <c r="D12" s="15" t="s">
        <v>204</v>
      </c>
      <c r="E12" s="10" t="s">
        <v>205</v>
      </c>
      <c r="F12" s="10" t="s">
        <v>206</v>
      </c>
      <c r="G12" s="10" t="s">
        <v>207</v>
      </c>
      <c r="H12" s="10" t="s">
        <v>229</v>
      </c>
      <c r="I12" s="10">
        <v>2011</v>
      </c>
      <c r="J12" s="10" t="s">
        <v>123</v>
      </c>
      <c r="K12" s="16" t="s">
        <v>224</v>
      </c>
      <c r="L12" s="16">
        <v>1</v>
      </c>
      <c r="M12" s="18">
        <v>63000</v>
      </c>
      <c r="N12" s="19">
        <v>7560</v>
      </c>
      <c r="O12" s="19">
        <v>8316</v>
      </c>
      <c r="P12" s="19">
        <v>9147.6</v>
      </c>
      <c r="Q12" s="19">
        <v>10062.36</v>
      </c>
      <c r="R12" s="19">
        <v>11068.596000000001</v>
      </c>
      <c r="S12" s="20"/>
      <c r="T12" s="47">
        <f>M12+N12+O12+P12+Q12+60+S12</f>
        <v>98145.96</v>
      </c>
      <c r="U12" s="71" t="s">
        <v>125</v>
      </c>
      <c r="V12" s="71">
        <v>98145.96</v>
      </c>
      <c r="W12" s="70">
        <f t="shared" si="0"/>
        <v>67008.56</v>
      </c>
      <c r="X12" s="70">
        <f t="shared" si="1"/>
        <v>48.178984893870258</v>
      </c>
      <c r="Y12" s="71">
        <v>0</v>
      </c>
      <c r="Z12" s="70">
        <f t="shared" si="2"/>
        <v>48.178984893870258</v>
      </c>
      <c r="AA12" s="71">
        <f t="shared" si="3"/>
        <v>3</v>
      </c>
      <c r="AB12" s="87" t="s">
        <v>666</v>
      </c>
    </row>
    <row r="13" spans="1:28" ht="129" x14ac:dyDescent="0.55000000000000004">
      <c r="A13" s="9" t="s">
        <v>125</v>
      </c>
      <c r="B13" s="9" t="s">
        <v>116</v>
      </c>
      <c r="C13" s="10" t="s">
        <v>126</v>
      </c>
      <c r="D13" s="15" t="s">
        <v>118</v>
      </c>
      <c r="E13" s="15" t="s">
        <v>127</v>
      </c>
      <c r="F13" s="15" t="s">
        <v>128</v>
      </c>
      <c r="G13" s="15" t="s">
        <v>129</v>
      </c>
      <c r="H13" s="15" t="s">
        <v>130</v>
      </c>
      <c r="I13" s="15">
        <v>2018</v>
      </c>
      <c r="J13" s="15" t="s">
        <v>123</v>
      </c>
      <c r="K13" s="16">
        <v>1</v>
      </c>
      <c r="L13" s="16" t="s">
        <v>124</v>
      </c>
      <c r="M13" s="40">
        <v>46301.3</v>
      </c>
      <c r="N13" s="41">
        <v>12649.999999999998</v>
      </c>
      <c r="O13" s="41">
        <v>13914.999999999998</v>
      </c>
      <c r="P13" s="41">
        <v>14673.999999999998</v>
      </c>
      <c r="Q13" s="41">
        <v>15432.999999999998</v>
      </c>
      <c r="R13" s="41">
        <v>16445</v>
      </c>
      <c r="S13" s="41">
        <v>4000</v>
      </c>
      <c r="T13" s="47">
        <f>M13+N13+O13+P13+Q13+27+S13</f>
        <v>107000.3</v>
      </c>
      <c r="U13" s="71" t="s">
        <v>125</v>
      </c>
      <c r="V13" s="71">
        <v>107000.3</v>
      </c>
      <c r="W13" s="70">
        <f t="shared" si="0"/>
        <v>67008.56</v>
      </c>
      <c r="X13" s="70">
        <f t="shared" si="1"/>
        <v>36.286614725044075</v>
      </c>
      <c r="Y13" s="71">
        <f t="shared" ref="Y13:Y19" si="4">10*51.03/100</f>
        <v>5.1029999999999998</v>
      </c>
      <c r="Z13" s="70">
        <f t="shared" si="2"/>
        <v>41.389614725044076</v>
      </c>
      <c r="AA13" s="71">
        <f t="shared" si="3"/>
        <v>4</v>
      </c>
      <c r="AB13" s="87" t="s">
        <v>666</v>
      </c>
    </row>
    <row r="14" spans="1:28" ht="129" x14ac:dyDescent="0.55000000000000004">
      <c r="A14" s="9" t="s">
        <v>125</v>
      </c>
      <c r="B14" s="9" t="s">
        <v>116</v>
      </c>
      <c r="C14" s="10" t="s">
        <v>126</v>
      </c>
      <c r="D14" s="15" t="s">
        <v>118</v>
      </c>
      <c r="E14" s="15" t="s">
        <v>119</v>
      </c>
      <c r="F14" s="15" t="s">
        <v>120</v>
      </c>
      <c r="G14" s="15" t="s">
        <v>121</v>
      </c>
      <c r="H14" s="15" t="s">
        <v>131</v>
      </c>
      <c r="I14" s="15">
        <v>2017</v>
      </c>
      <c r="J14" s="15" t="s">
        <v>123</v>
      </c>
      <c r="K14" s="16">
        <v>2</v>
      </c>
      <c r="L14" s="16" t="s">
        <v>124</v>
      </c>
      <c r="M14" s="40">
        <v>55443.592999999993</v>
      </c>
      <c r="N14" s="41">
        <v>12649.999999999998</v>
      </c>
      <c r="O14" s="41">
        <v>13914.999999999998</v>
      </c>
      <c r="P14" s="41">
        <v>14673.999999999998</v>
      </c>
      <c r="Q14" s="41">
        <v>15432.999999999998</v>
      </c>
      <c r="R14" s="41">
        <v>16445</v>
      </c>
      <c r="S14" s="41">
        <v>4000</v>
      </c>
      <c r="T14" s="47">
        <f>M14+N14+O14+P14+Q14+28+S14</f>
        <v>116143.59299999999</v>
      </c>
      <c r="U14" s="71" t="s">
        <v>125</v>
      </c>
      <c r="V14" s="71">
        <v>116143.59299999999</v>
      </c>
      <c r="W14" s="70">
        <f t="shared" si="0"/>
        <v>67008.56</v>
      </c>
      <c r="X14" s="70">
        <f t="shared" si="1"/>
        <v>24.006148318961046</v>
      </c>
      <c r="Y14" s="71">
        <f t="shared" si="4"/>
        <v>5.1029999999999998</v>
      </c>
      <c r="Z14" s="70">
        <f t="shared" si="2"/>
        <v>29.109148318961047</v>
      </c>
      <c r="AA14" s="71">
        <f t="shared" si="3"/>
        <v>5</v>
      </c>
      <c r="AB14" s="87" t="s">
        <v>666</v>
      </c>
    </row>
    <row r="15" spans="1:28" ht="232.2" x14ac:dyDescent="0.55000000000000004">
      <c r="A15" s="9" t="s">
        <v>132</v>
      </c>
      <c r="B15" s="9" t="s">
        <v>116</v>
      </c>
      <c r="C15" s="10" t="s">
        <v>133</v>
      </c>
      <c r="D15" s="15" t="s">
        <v>118</v>
      </c>
      <c r="E15" s="15" t="s">
        <v>134</v>
      </c>
      <c r="F15" s="15" t="s">
        <v>128</v>
      </c>
      <c r="G15" s="15" t="s">
        <v>135</v>
      </c>
      <c r="H15" s="15" t="s">
        <v>136</v>
      </c>
      <c r="I15" s="15" t="s">
        <v>137</v>
      </c>
      <c r="J15" s="15" t="s">
        <v>123</v>
      </c>
      <c r="K15" s="16">
        <v>1</v>
      </c>
      <c r="L15" s="16" t="s">
        <v>124</v>
      </c>
      <c r="M15" s="40">
        <v>123234</v>
      </c>
      <c r="N15" s="41">
        <v>23000</v>
      </c>
      <c r="O15" s="41">
        <v>25299.999999999996</v>
      </c>
      <c r="P15" s="41">
        <v>26679.999999999996</v>
      </c>
      <c r="Q15" s="41">
        <v>28059.999999999996</v>
      </c>
      <c r="R15" s="41">
        <v>29899.999999999996</v>
      </c>
      <c r="S15" s="41">
        <v>5000</v>
      </c>
      <c r="T15" s="47">
        <f>M15+N15+O15+P15+Q15+29+S15</f>
        <v>231303</v>
      </c>
      <c r="U15" s="71" t="s">
        <v>132</v>
      </c>
      <c r="V15" s="71">
        <v>231303</v>
      </c>
      <c r="W15" s="70">
        <f t="shared" si="0"/>
        <v>231303</v>
      </c>
      <c r="X15" s="70">
        <f t="shared" si="1"/>
        <v>90</v>
      </c>
      <c r="Y15" s="71">
        <f t="shared" si="4"/>
        <v>5.1029999999999998</v>
      </c>
      <c r="Z15" s="70">
        <f t="shared" si="2"/>
        <v>95.102999999999994</v>
      </c>
      <c r="AA15" s="71">
        <f t="shared" si="3"/>
        <v>1</v>
      </c>
      <c r="AB15" s="87" t="s">
        <v>666</v>
      </c>
    </row>
    <row r="16" spans="1:28" ht="154.80000000000001" x14ac:dyDescent="0.55000000000000004">
      <c r="A16" s="9" t="s">
        <v>138</v>
      </c>
      <c r="B16" s="9" t="s">
        <v>116</v>
      </c>
      <c r="C16" s="10" t="s">
        <v>139</v>
      </c>
      <c r="D16" s="15" t="s">
        <v>118</v>
      </c>
      <c r="E16" s="15" t="s">
        <v>119</v>
      </c>
      <c r="F16" s="15" t="s">
        <v>120</v>
      </c>
      <c r="G16" s="15" t="s">
        <v>121</v>
      </c>
      <c r="H16" s="15" t="s">
        <v>131</v>
      </c>
      <c r="I16" s="15">
        <v>2017</v>
      </c>
      <c r="J16" s="15" t="s">
        <v>123</v>
      </c>
      <c r="K16" s="16">
        <v>2</v>
      </c>
      <c r="L16" s="16" t="s">
        <v>124</v>
      </c>
      <c r="M16" s="40">
        <v>56593.592999999993</v>
      </c>
      <c r="N16" s="41">
        <v>12649.999999999998</v>
      </c>
      <c r="O16" s="41">
        <v>13914.999999999998</v>
      </c>
      <c r="P16" s="41">
        <v>14673.999999999998</v>
      </c>
      <c r="Q16" s="41">
        <v>15432.999999999998</v>
      </c>
      <c r="R16" s="41">
        <v>16445</v>
      </c>
      <c r="S16" s="41">
        <v>4000</v>
      </c>
      <c r="T16" s="47">
        <f>M16+N16+O16+P16+Q16+30+S16</f>
        <v>117295.59299999999</v>
      </c>
      <c r="U16" s="71" t="s">
        <v>138</v>
      </c>
      <c r="V16" s="71">
        <v>117295.59299999999</v>
      </c>
      <c r="W16" s="70">
        <f t="shared" si="0"/>
        <v>117295.59299999999</v>
      </c>
      <c r="X16" s="70">
        <f t="shared" si="1"/>
        <v>90</v>
      </c>
      <c r="Y16" s="71">
        <f t="shared" si="4"/>
        <v>5.1029999999999998</v>
      </c>
      <c r="Z16" s="70">
        <f t="shared" si="2"/>
        <v>95.102999999999994</v>
      </c>
      <c r="AA16" s="71">
        <f t="shared" si="3"/>
        <v>1</v>
      </c>
      <c r="AB16" s="87" t="s">
        <v>666</v>
      </c>
    </row>
    <row r="17" spans="1:28" ht="141.9" x14ac:dyDescent="0.55000000000000004">
      <c r="A17" s="9" t="s">
        <v>140</v>
      </c>
      <c r="B17" s="9" t="s">
        <v>116</v>
      </c>
      <c r="C17" s="10" t="s">
        <v>141</v>
      </c>
      <c r="D17" s="15" t="s">
        <v>118</v>
      </c>
      <c r="E17" s="15" t="s">
        <v>119</v>
      </c>
      <c r="F17" s="15" t="s">
        <v>120</v>
      </c>
      <c r="G17" s="15" t="s">
        <v>121</v>
      </c>
      <c r="H17" s="15" t="s">
        <v>142</v>
      </c>
      <c r="I17" s="15" t="s">
        <v>137</v>
      </c>
      <c r="J17" s="15" t="s">
        <v>123</v>
      </c>
      <c r="K17" s="16">
        <v>1</v>
      </c>
      <c r="L17" s="16" t="s">
        <v>124</v>
      </c>
      <c r="M17" s="40">
        <v>67827</v>
      </c>
      <c r="N17" s="41">
        <v>27024.999999999996</v>
      </c>
      <c r="O17" s="41">
        <v>29727.499999999996</v>
      </c>
      <c r="P17" s="41">
        <v>31348.999999999996</v>
      </c>
      <c r="Q17" s="41">
        <v>32970.5</v>
      </c>
      <c r="R17" s="41">
        <v>35132.5</v>
      </c>
      <c r="S17" s="41">
        <v>4000</v>
      </c>
      <c r="T17" s="47">
        <f>M17+N17+O17+P17+Q17+31+S17</f>
        <v>192930</v>
      </c>
      <c r="U17" s="71" t="s">
        <v>140</v>
      </c>
      <c r="V17" s="71">
        <v>192930</v>
      </c>
      <c r="W17" s="70">
        <f t="shared" si="0"/>
        <v>192930</v>
      </c>
      <c r="X17" s="70">
        <f t="shared" si="1"/>
        <v>90</v>
      </c>
      <c r="Y17" s="71">
        <f t="shared" si="4"/>
        <v>5.1029999999999998</v>
      </c>
      <c r="Z17" s="70">
        <f t="shared" si="2"/>
        <v>95.102999999999994</v>
      </c>
      <c r="AA17" s="71">
        <f t="shared" si="3"/>
        <v>1</v>
      </c>
      <c r="AB17" s="87" t="s">
        <v>666</v>
      </c>
    </row>
    <row r="18" spans="1:28" ht="141.9" x14ac:dyDescent="0.55000000000000004">
      <c r="A18" s="9" t="s">
        <v>140</v>
      </c>
      <c r="B18" s="9" t="s">
        <v>116</v>
      </c>
      <c r="C18" s="10" t="s">
        <v>141</v>
      </c>
      <c r="D18" s="15" t="s">
        <v>118</v>
      </c>
      <c r="E18" s="15" t="s">
        <v>127</v>
      </c>
      <c r="F18" s="15" t="s">
        <v>128</v>
      </c>
      <c r="G18" s="15" t="s">
        <v>129</v>
      </c>
      <c r="H18" s="15" t="s">
        <v>143</v>
      </c>
      <c r="I18" s="15" t="s">
        <v>137</v>
      </c>
      <c r="J18" s="15" t="s">
        <v>123</v>
      </c>
      <c r="K18" s="16">
        <v>2</v>
      </c>
      <c r="L18" s="16" t="s">
        <v>124</v>
      </c>
      <c r="M18" s="40">
        <v>73140</v>
      </c>
      <c r="N18" s="41">
        <v>27024.999999999996</v>
      </c>
      <c r="O18" s="41">
        <v>29727.499999999996</v>
      </c>
      <c r="P18" s="41">
        <v>31348.999999999996</v>
      </c>
      <c r="Q18" s="41">
        <v>32970.5</v>
      </c>
      <c r="R18" s="41">
        <v>35132.5</v>
      </c>
      <c r="S18" s="41">
        <v>4000</v>
      </c>
      <c r="T18" s="47">
        <f>M18+N18+O18+P18+Q18+32+S18</f>
        <v>198244</v>
      </c>
      <c r="U18" s="71" t="s">
        <v>140</v>
      </c>
      <c r="V18" s="71">
        <v>198244</v>
      </c>
      <c r="W18" s="70">
        <f t="shared" si="0"/>
        <v>192930</v>
      </c>
      <c r="X18" s="70">
        <f t="shared" si="1"/>
        <v>87.521069818068739</v>
      </c>
      <c r="Y18" s="71">
        <f t="shared" si="4"/>
        <v>5.1029999999999998</v>
      </c>
      <c r="Z18" s="70">
        <f t="shared" si="2"/>
        <v>92.624069818068733</v>
      </c>
      <c r="AA18" s="71">
        <f t="shared" si="3"/>
        <v>2</v>
      </c>
      <c r="AB18" s="87" t="s">
        <v>666</v>
      </c>
    </row>
    <row r="19" spans="1:28" ht="283.8" x14ac:dyDescent="0.55000000000000004">
      <c r="A19" s="9" t="s">
        <v>144</v>
      </c>
      <c r="B19" s="9" t="s">
        <v>116</v>
      </c>
      <c r="C19" s="10" t="s">
        <v>145</v>
      </c>
      <c r="D19" s="15" t="s">
        <v>118</v>
      </c>
      <c r="E19" s="15" t="s">
        <v>118</v>
      </c>
      <c r="F19" s="15" t="s">
        <v>146</v>
      </c>
      <c r="G19" s="15" t="s">
        <v>147</v>
      </c>
      <c r="H19" s="15" t="s">
        <v>148</v>
      </c>
      <c r="I19" s="15">
        <v>2022</v>
      </c>
      <c r="J19" s="15" t="s">
        <v>123</v>
      </c>
      <c r="K19" s="16">
        <v>1</v>
      </c>
      <c r="L19" s="16" t="s">
        <v>124</v>
      </c>
      <c r="M19" s="40">
        <v>36225</v>
      </c>
      <c r="N19" s="41">
        <v>12074.999999999998</v>
      </c>
      <c r="O19" s="41">
        <v>13282.499999999998</v>
      </c>
      <c r="P19" s="41">
        <v>14006.999999999998</v>
      </c>
      <c r="Q19" s="41">
        <v>14731.499999999998</v>
      </c>
      <c r="R19" s="41">
        <v>15697.499999999998</v>
      </c>
      <c r="S19" s="41">
        <v>0</v>
      </c>
      <c r="T19" s="47">
        <f>M19+N19+O19+P19+Q19+33+S19</f>
        <v>90354</v>
      </c>
      <c r="U19" s="71" t="s">
        <v>144</v>
      </c>
      <c r="V19" s="71">
        <v>90354</v>
      </c>
      <c r="W19" s="70">
        <f t="shared" si="0"/>
        <v>90354</v>
      </c>
      <c r="X19" s="70">
        <f t="shared" si="1"/>
        <v>90</v>
      </c>
      <c r="Y19" s="71">
        <f t="shared" si="4"/>
        <v>5.1029999999999998</v>
      </c>
      <c r="Z19" s="70">
        <f t="shared" si="2"/>
        <v>95.102999999999994</v>
      </c>
      <c r="AA19" s="71">
        <f t="shared" si="3"/>
        <v>1</v>
      </c>
      <c r="AB19" s="87" t="s">
        <v>666</v>
      </c>
    </row>
    <row r="20" spans="1:28" ht="77.400000000000006" x14ac:dyDescent="0.55000000000000004">
      <c r="A20" s="9" t="s">
        <v>34</v>
      </c>
      <c r="B20" s="9" t="s">
        <v>35</v>
      </c>
      <c r="C20" s="10" t="s">
        <v>36</v>
      </c>
      <c r="D20" s="15" t="s">
        <v>37</v>
      </c>
      <c r="E20" s="10" t="s">
        <v>38</v>
      </c>
      <c r="F20" s="10" t="s">
        <v>39</v>
      </c>
      <c r="G20" s="10" t="s">
        <v>40</v>
      </c>
      <c r="H20" s="10" t="s">
        <v>41</v>
      </c>
      <c r="I20" s="13" t="s">
        <v>42</v>
      </c>
      <c r="J20" s="12" t="s">
        <v>43</v>
      </c>
      <c r="K20" s="13" t="s">
        <v>44</v>
      </c>
      <c r="L20" s="13" t="s">
        <v>45</v>
      </c>
      <c r="M20" s="18">
        <v>1897.5</v>
      </c>
      <c r="N20" s="38">
        <v>0</v>
      </c>
      <c r="O20" s="38">
        <v>0</v>
      </c>
      <c r="P20" s="38">
        <v>0</v>
      </c>
      <c r="Q20" s="38">
        <v>0</v>
      </c>
      <c r="R20" s="38">
        <v>0</v>
      </c>
      <c r="S20" s="20"/>
      <c r="T20" s="47">
        <f>M20+N20+O20+P20+Q20+4+S20</f>
        <v>1901.5</v>
      </c>
      <c r="U20" s="71" t="s">
        <v>34</v>
      </c>
      <c r="V20" s="71">
        <v>1901.5</v>
      </c>
      <c r="W20" s="70">
        <f t="shared" si="0"/>
        <v>1901.5</v>
      </c>
      <c r="X20" s="70">
        <f t="shared" si="1"/>
        <v>90</v>
      </c>
      <c r="Y20" s="71">
        <f t="shared" ref="Y20" si="5">10*69/100</f>
        <v>6.9</v>
      </c>
      <c r="Z20" s="70">
        <f t="shared" si="2"/>
        <v>96.9</v>
      </c>
      <c r="AA20" s="71">
        <f t="shared" si="3"/>
        <v>1</v>
      </c>
      <c r="AB20" s="87" t="s">
        <v>666</v>
      </c>
    </row>
    <row r="21" spans="1:28" ht="77.400000000000006" x14ac:dyDescent="0.55000000000000004">
      <c r="A21" s="9" t="s">
        <v>34</v>
      </c>
      <c r="B21" s="9" t="s">
        <v>35</v>
      </c>
      <c r="C21" s="10" t="s">
        <v>36</v>
      </c>
      <c r="D21" s="15" t="s">
        <v>304</v>
      </c>
      <c r="E21" s="10" t="s">
        <v>305</v>
      </c>
      <c r="F21" s="10" t="s">
        <v>39</v>
      </c>
      <c r="G21" s="10" t="s">
        <v>305</v>
      </c>
      <c r="H21" s="10" t="s">
        <v>41</v>
      </c>
      <c r="I21" s="10">
        <v>2004</v>
      </c>
      <c r="J21" s="10" t="s">
        <v>306</v>
      </c>
      <c r="K21" s="16">
        <v>1</v>
      </c>
      <c r="L21" s="16" t="s">
        <v>187</v>
      </c>
      <c r="M21" s="18">
        <v>1894</v>
      </c>
      <c r="N21" s="20"/>
      <c r="O21" s="20"/>
      <c r="P21" s="20"/>
      <c r="Q21" s="20"/>
      <c r="R21" s="20"/>
      <c r="S21" s="20"/>
      <c r="T21" s="47">
        <f>M21+N21+O21+P21+Q21+83+S21</f>
        <v>1977</v>
      </c>
      <c r="U21" s="71" t="s">
        <v>34</v>
      </c>
      <c r="V21" s="71">
        <v>1977</v>
      </c>
      <c r="W21" s="70">
        <f t="shared" si="0"/>
        <v>1901.5</v>
      </c>
      <c r="X21" s="70">
        <f t="shared" si="1"/>
        <v>86.426505390481196</v>
      </c>
      <c r="Y21" s="71">
        <f>10*100/100</f>
        <v>10</v>
      </c>
      <c r="Z21" s="70">
        <f t="shared" si="2"/>
        <v>96.426505390481196</v>
      </c>
      <c r="AA21" s="71">
        <f t="shared" si="3"/>
        <v>2</v>
      </c>
      <c r="AB21" s="87" t="s">
        <v>666</v>
      </c>
    </row>
    <row r="22" spans="1:28" ht="86.4" x14ac:dyDescent="0.55000000000000004">
      <c r="A22" s="23" t="s">
        <v>34</v>
      </c>
      <c r="B22" s="23" t="s">
        <v>35</v>
      </c>
      <c r="C22" s="24" t="s">
        <v>391</v>
      </c>
      <c r="D22" s="25" t="s">
        <v>392</v>
      </c>
      <c r="E22" s="26" t="s">
        <v>393</v>
      </c>
      <c r="F22" s="26" t="s">
        <v>24</v>
      </c>
      <c r="G22" s="26" t="s">
        <v>394</v>
      </c>
      <c r="H22" s="26">
        <v>7031640</v>
      </c>
      <c r="I22" s="26">
        <v>2014</v>
      </c>
      <c r="J22" s="26" t="s">
        <v>395</v>
      </c>
      <c r="K22" s="27">
        <v>1</v>
      </c>
      <c r="L22" s="27" t="s">
        <v>42</v>
      </c>
      <c r="M22" s="43">
        <v>2990</v>
      </c>
      <c r="N22" s="44">
        <v>0</v>
      </c>
      <c r="O22" s="44">
        <v>0</v>
      </c>
      <c r="P22" s="44">
        <v>0</v>
      </c>
      <c r="Q22" s="44">
        <v>0</v>
      </c>
      <c r="R22" s="44">
        <v>0</v>
      </c>
      <c r="S22" s="20"/>
      <c r="T22" s="47">
        <f>M22+N22+O22+P22+Q22+115+S22</f>
        <v>3105</v>
      </c>
      <c r="U22" s="71" t="s">
        <v>34</v>
      </c>
      <c r="V22" s="71">
        <v>3105</v>
      </c>
      <c r="W22" s="70">
        <f t="shared" si="0"/>
        <v>1901.5</v>
      </c>
      <c r="X22" s="70">
        <f t="shared" si="1"/>
        <v>33.037075992637391</v>
      </c>
      <c r="Y22" s="71">
        <f t="shared" ref="Y22:Y25" si="6">10*100/100</f>
        <v>10</v>
      </c>
      <c r="Z22" s="70">
        <f t="shared" si="2"/>
        <v>43.037075992637391</v>
      </c>
      <c r="AA22" s="71">
        <f t="shared" si="3"/>
        <v>3</v>
      </c>
      <c r="AB22" s="87" t="s">
        <v>666</v>
      </c>
    </row>
    <row r="23" spans="1:28" ht="90.3" x14ac:dyDescent="0.55000000000000004">
      <c r="A23" s="9" t="s">
        <v>100</v>
      </c>
      <c r="B23" s="9" t="s">
        <v>35</v>
      </c>
      <c r="C23" s="10" t="s">
        <v>101</v>
      </c>
      <c r="D23" s="15" t="s">
        <v>102</v>
      </c>
      <c r="E23" s="10" t="s">
        <v>103</v>
      </c>
      <c r="F23" s="10" t="s">
        <v>104</v>
      </c>
      <c r="G23" s="10" t="s">
        <v>103</v>
      </c>
      <c r="H23" s="10">
        <v>10011349</v>
      </c>
      <c r="I23" s="10">
        <v>2024</v>
      </c>
      <c r="J23" s="10" t="s">
        <v>105</v>
      </c>
      <c r="K23" s="16">
        <v>1</v>
      </c>
      <c r="L23" s="16">
        <v>1</v>
      </c>
      <c r="M23" s="18">
        <v>180</v>
      </c>
      <c r="N23" s="20">
        <v>0</v>
      </c>
      <c r="O23" s="20">
        <v>0</v>
      </c>
      <c r="P23" s="20">
        <v>0</v>
      </c>
      <c r="Q23" s="20">
        <v>0</v>
      </c>
      <c r="R23" s="20">
        <v>0</v>
      </c>
      <c r="S23" s="20"/>
      <c r="T23" s="47">
        <f>M23+N23+O23+P23+Q23+21+S23</f>
        <v>201</v>
      </c>
      <c r="U23" s="71" t="s">
        <v>100</v>
      </c>
      <c r="V23" s="71">
        <v>201</v>
      </c>
      <c r="W23" s="70">
        <f t="shared" si="0"/>
        <v>201</v>
      </c>
      <c r="X23" s="70">
        <f t="shared" si="1"/>
        <v>90</v>
      </c>
      <c r="Y23" s="71">
        <f t="shared" si="6"/>
        <v>10</v>
      </c>
      <c r="Z23" s="70">
        <f t="shared" si="2"/>
        <v>100</v>
      </c>
      <c r="AA23" s="71">
        <f t="shared" si="3"/>
        <v>1</v>
      </c>
      <c r="AB23" s="87" t="s">
        <v>666</v>
      </c>
    </row>
    <row r="24" spans="1:28" ht="103.2" x14ac:dyDescent="0.55000000000000004">
      <c r="A24" s="9" t="s">
        <v>307</v>
      </c>
      <c r="B24" s="9" t="s">
        <v>35</v>
      </c>
      <c r="C24" s="10" t="s">
        <v>308</v>
      </c>
      <c r="D24" s="15" t="s">
        <v>304</v>
      </c>
      <c r="E24" s="10" t="s">
        <v>309</v>
      </c>
      <c r="F24" s="10" t="s">
        <v>146</v>
      </c>
      <c r="G24" s="10" t="s">
        <v>310</v>
      </c>
      <c r="H24" s="10" t="s">
        <v>311</v>
      </c>
      <c r="I24" s="10">
        <v>2003</v>
      </c>
      <c r="J24" s="10" t="s">
        <v>312</v>
      </c>
      <c r="K24" s="16">
        <v>1</v>
      </c>
      <c r="L24" s="16" t="s">
        <v>187</v>
      </c>
      <c r="M24" s="18">
        <v>1180</v>
      </c>
      <c r="N24" s="20"/>
      <c r="O24" s="20"/>
      <c r="P24" s="20"/>
      <c r="Q24" s="20"/>
      <c r="R24" s="20"/>
      <c r="S24" s="20"/>
      <c r="T24" s="47">
        <f>M24+N24+O24+P24+Q24+84+S24</f>
        <v>1264</v>
      </c>
      <c r="U24" s="71" t="s">
        <v>307</v>
      </c>
      <c r="V24" s="71">
        <v>1264</v>
      </c>
      <c r="W24" s="70">
        <f t="shared" si="0"/>
        <v>1264</v>
      </c>
      <c r="X24" s="70">
        <f t="shared" si="1"/>
        <v>90</v>
      </c>
      <c r="Y24" s="71">
        <f t="shared" si="6"/>
        <v>10</v>
      </c>
      <c r="Z24" s="70">
        <f t="shared" si="2"/>
        <v>100</v>
      </c>
      <c r="AA24" s="71">
        <f t="shared" si="3"/>
        <v>1</v>
      </c>
      <c r="AB24" s="87" t="s">
        <v>666</v>
      </c>
    </row>
    <row r="25" spans="1:28" ht="172.8" x14ac:dyDescent="0.55000000000000004">
      <c r="A25" s="23" t="s">
        <v>396</v>
      </c>
      <c r="B25" s="23" t="s">
        <v>35</v>
      </c>
      <c r="C25" s="28" t="s">
        <v>397</v>
      </c>
      <c r="D25" s="25" t="s">
        <v>392</v>
      </c>
      <c r="E25" s="26" t="s">
        <v>398</v>
      </c>
      <c r="F25" s="26" t="s">
        <v>399</v>
      </c>
      <c r="G25" s="26" t="s">
        <v>400</v>
      </c>
      <c r="H25" s="26" t="s">
        <v>401</v>
      </c>
      <c r="I25" s="26">
        <v>2003</v>
      </c>
      <c r="J25" s="26" t="s">
        <v>395</v>
      </c>
      <c r="K25" s="27">
        <v>1</v>
      </c>
      <c r="L25" s="27" t="s">
        <v>201</v>
      </c>
      <c r="M25" s="43">
        <v>6555</v>
      </c>
      <c r="N25" s="44">
        <v>0</v>
      </c>
      <c r="O25" s="44">
        <v>0</v>
      </c>
      <c r="P25" s="44">
        <v>0</v>
      </c>
      <c r="Q25" s="44">
        <v>0</v>
      </c>
      <c r="R25" s="44">
        <v>0</v>
      </c>
      <c r="S25" s="20"/>
      <c r="T25" s="47">
        <f>M25+N25+O25+P25+Q25+116+S25</f>
        <v>6671</v>
      </c>
      <c r="U25" s="71" t="s">
        <v>396</v>
      </c>
      <c r="V25" s="71">
        <v>6671</v>
      </c>
      <c r="W25" s="70">
        <f t="shared" si="0"/>
        <v>6671</v>
      </c>
      <c r="X25" s="70">
        <f t="shared" si="1"/>
        <v>90</v>
      </c>
      <c r="Y25" s="71">
        <f t="shared" si="6"/>
        <v>10</v>
      </c>
      <c r="Z25" s="70">
        <f t="shared" si="2"/>
        <v>100</v>
      </c>
      <c r="AA25" s="71">
        <f t="shared" si="3"/>
        <v>1</v>
      </c>
      <c r="AB25" s="87" t="s">
        <v>666</v>
      </c>
    </row>
    <row r="26" spans="1:28" ht="206.4" x14ac:dyDescent="0.55000000000000004">
      <c r="A26" s="9" t="s">
        <v>313</v>
      </c>
      <c r="B26" s="9" t="s">
        <v>35</v>
      </c>
      <c r="C26" s="10" t="s">
        <v>314</v>
      </c>
      <c r="D26" s="15" t="s">
        <v>304</v>
      </c>
      <c r="E26" s="10" t="s">
        <v>309</v>
      </c>
      <c r="F26" s="10" t="s">
        <v>146</v>
      </c>
      <c r="G26" s="10" t="s">
        <v>310</v>
      </c>
      <c r="H26" s="10" t="s">
        <v>315</v>
      </c>
      <c r="I26" s="10">
        <v>2003</v>
      </c>
      <c r="J26" s="10" t="s">
        <v>312</v>
      </c>
      <c r="K26" s="16">
        <v>1</v>
      </c>
      <c r="L26" s="16" t="s">
        <v>316</v>
      </c>
      <c r="M26" s="18">
        <v>4925</v>
      </c>
      <c r="N26" s="20"/>
      <c r="O26" s="20"/>
      <c r="P26" s="20"/>
      <c r="Q26" s="20"/>
      <c r="R26" s="20"/>
      <c r="S26" s="20"/>
      <c r="T26" s="47">
        <f>M26+N26+O26+P26+Q26+85+S26</f>
        <v>5010</v>
      </c>
      <c r="U26" s="71" t="s">
        <v>313</v>
      </c>
      <c r="V26" s="71">
        <v>5010</v>
      </c>
      <c r="W26" s="70">
        <f t="shared" si="0"/>
        <v>5010</v>
      </c>
      <c r="X26" s="70">
        <f t="shared" si="1"/>
        <v>90</v>
      </c>
      <c r="Y26" s="71">
        <v>0</v>
      </c>
      <c r="Z26" s="70">
        <f t="shared" si="2"/>
        <v>90</v>
      </c>
      <c r="AA26" s="71">
        <f t="shared" si="3"/>
        <v>1</v>
      </c>
      <c r="AB26" s="87" t="s">
        <v>666</v>
      </c>
    </row>
    <row r="27" spans="1:28" ht="244.8" x14ac:dyDescent="0.55000000000000004">
      <c r="A27" s="23" t="s">
        <v>313</v>
      </c>
      <c r="B27" s="23" t="s">
        <v>35</v>
      </c>
      <c r="C27" s="28" t="s">
        <v>402</v>
      </c>
      <c r="D27" s="25" t="s">
        <v>392</v>
      </c>
      <c r="E27" s="26" t="s">
        <v>398</v>
      </c>
      <c r="F27" s="26" t="s">
        <v>399</v>
      </c>
      <c r="G27" s="26" t="s">
        <v>400</v>
      </c>
      <c r="H27" s="26" t="s">
        <v>403</v>
      </c>
      <c r="I27" s="26">
        <v>2003</v>
      </c>
      <c r="J27" s="26" t="s">
        <v>395</v>
      </c>
      <c r="K27" s="27">
        <v>1</v>
      </c>
      <c r="L27" s="27" t="s">
        <v>201</v>
      </c>
      <c r="M27" s="43">
        <v>6555</v>
      </c>
      <c r="N27" s="44">
        <v>0</v>
      </c>
      <c r="O27" s="44">
        <v>0</v>
      </c>
      <c r="P27" s="44">
        <v>0</v>
      </c>
      <c r="Q27" s="44">
        <v>0</v>
      </c>
      <c r="R27" s="44">
        <v>0</v>
      </c>
      <c r="S27" s="20"/>
      <c r="T27" s="47">
        <f>M27+N27+O27+P27+Q27+117+S27</f>
        <v>6672</v>
      </c>
      <c r="U27" s="71" t="s">
        <v>313</v>
      </c>
      <c r="V27" s="71">
        <v>6672</v>
      </c>
      <c r="W27" s="70">
        <f t="shared" si="0"/>
        <v>5010</v>
      </c>
      <c r="X27" s="70">
        <f t="shared" si="1"/>
        <v>60.143712574850298</v>
      </c>
      <c r="Y27" s="71">
        <v>0</v>
      </c>
      <c r="Z27" s="70">
        <f t="shared" si="2"/>
        <v>60.143712574850298</v>
      </c>
      <c r="AA27" s="71">
        <f t="shared" si="3"/>
        <v>2</v>
      </c>
      <c r="AB27" s="87" t="s">
        <v>666</v>
      </c>
    </row>
    <row r="28" spans="1:28" ht="116.1" x14ac:dyDescent="0.55000000000000004">
      <c r="A28" s="9" t="s">
        <v>317</v>
      </c>
      <c r="B28" s="9" t="s">
        <v>35</v>
      </c>
      <c r="C28" s="10" t="s">
        <v>318</v>
      </c>
      <c r="D28" s="15" t="s">
        <v>304</v>
      </c>
      <c r="E28" s="10" t="s">
        <v>309</v>
      </c>
      <c r="F28" s="10" t="s">
        <v>146</v>
      </c>
      <c r="G28" s="10" t="s">
        <v>310</v>
      </c>
      <c r="H28" s="10" t="s">
        <v>319</v>
      </c>
      <c r="I28" s="10">
        <v>2012</v>
      </c>
      <c r="J28" s="10" t="s">
        <v>312</v>
      </c>
      <c r="K28" s="16">
        <v>1</v>
      </c>
      <c r="L28" s="16" t="s">
        <v>320</v>
      </c>
      <c r="M28" s="18">
        <v>6465</v>
      </c>
      <c r="N28" s="20"/>
      <c r="O28" s="20"/>
      <c r="P28" s="20"/>
      <c r="Q28" s="20"/>
      <c r="R28" s="20"/>
      <c r="S28" s="20"/>
      <c r="T28" s="47">
        <f>M28+N28+O28+P28+Q28+86+S28</f>
        <v>6551</v>
      </c>
      <c r="U28" s="71" t="s">
        <v>317</v>
      </c>
      <c r="V28" s="71">
        <v>6551</v>
      </c>
      <c r="W28" s="70">
        <f t="shared" si="0"/>
        <v>6551</v>
      </c>
      <c r="X28" s="70">
        <f t="shared" si="1"/>
        <v>90</v>
      </c>
      <c r="Y28" s="71">
        <v>0</v>
      </c>
      <c r="Z28" s="70">
        <f t="shared" si="2"/>
        <v>90</v>
      </c>
      <c r="AA28" s="71">
        <f t="shared" si="3"/>
        <v>1</v>
      </c>
      <c r="AB28" s="87" t="s">
        <v>666</v>
      </c>
    </row>
    <row r="29" spans="1:28" ht="158.4" x14ac:dyDescent="0.55000000000000004">
      <c r="A29" s="23" t="s">
        <v>317</v>
      </c>
      <c r="B29" s="23" t="s">
        <v>35</v>
      </c>
      <c r="C29" s="24" t="s">
        <v>404</v>
      </c>
      <c r="D29" s="25" t="s">
        <v>392</v>
      </c>
      <c r="E29" s="26" t="s">
        <v>398</v>
      </c>
      <c r="F29" s="26" t="s">
        <v>399</v>
      </c>
      <c r="G29" s="26" t="s">
        <v>405</v>
      </c>
      <c r="H29" s="26" t="s">
        <v>406</v>
      </c>
      <c r="I29" s="26">
        <v>2003</v>
      </c>
      <c r="J29" s="26" t="s">
        <v>395</v>
      </c>
      <c r="K29" s="27">
        <v>1</v>
      </c>
      <c r="L29" s="27" t="s">
        <v>201</v>
      </c>
      <c r="M29" s="43">
        <v>11500</v>
      </c>
      <c r="N29" s="44">
        <v>0</v>
      </c>
      <c r="O29" s="44">
        <v>0</v>
      </c>
      <c r="P29" s="44">
        <v>0</v>
      </c>
      <c r="Q29" s="44">
        <v>0</v>
      </c>
      <c r="R29" s="44">
        <v>0</v>
      </c>
      <c r="S29" s="20"/>
      <c r="T29" s="47">
        <f>M29+N29+O29+P29+Q29+118+S29</f>
        <v>11618</v>
      </c>
      <c r="U29" s="71" t="s">
        <v>317</v>
      </c>
      <c r="V29" s="71">
        <v>11618</v>
      </c>
      <c r="W29" s="70">
        <f t="shared" si="0"/>
        <v>6551</v>
      </c>
      <c r="X29" s="70">
        <f t="shared" si="1"/>
        <v>20.387727064570296</v>
      </c>
      <c r="Y29" s="71">
        <v>0</v>
      </c>
      <c r="Z29" s="70">
        <f t="shared" si="2"/>
        <v>20.387727064570296</v>
      </c>
      <c r="AA29" s="71">
        <f t="shared" si="3"/>
        <v>2</v>
      </c>
      <c r="AB29" s="87" t="s">
        <v>666</v>
      </c>
    </row>
    <row r="30" spans="1:28" ht="116.1" x14ac:dyDescent="0.55000000000000004">
      <c r="A30" s="9" t="s">
        <v>321</v>
      </c>
      <c r="B30" s="9" t="s">
        <v>35</v>
      </c>
      <c r="C30" s="10" t="s">
        <v>322</v>
      </c>
      <c r="D30" s="15" t="s">
        <v>304</v>
      </c>
      <c r="E30" s="10" t="s">
        <v>309</v>
      </c>
      <c r="F30" s="10" t="s">
        <v>146</v>
      </c>
      <c r="G30" s="10" t="s">
        <v>310</v>
      </c>
      <c r="H30" s="10" t="s">
        <v>323</v>
      </c>
      <c r="I30" s="10">
        <v>2018</v>
      </c>
      <c r="J30" s="10" t="s">
        <v>312</v>
      </c>
      <c r="K30" s="16">
        <v>1</v>
      </c>
      <c r="L30" s="16" t="s">
        <v>320</v>
      </c>
      <c r="M30" s="18">
        <v>7100</v>
      </c>
      <c r="N30" s="20"/>
      <c r="O30" s="20"/>
      <c r="P30" s="20"/>
      <c r="Q30" s="20"/>
      <c r="R30" s="20"/>
      <c r="S30" s="20"/>
      <c r="T30" s="47">
        <f>M30+N30+O30+P30+Q30+87+S30</f>
        <v>7187</v>
      </c>
      <c r="U30" s="71" t="s">
        <v>321</v>
      </c>
      <c r="V30" s="71">
        <v>7187</v>
      </c>
      <c r="W30" s="70">
        <f t="shared" si="0"/>
        <v>7187</v>
      </c>
      <c r="X30" s="70">
        <f t="shared" si="1"/>
        <v>90</v>
      </c>
      <c r="Y30" s="71">
        <v>0</v>
      </c>
      <c r="Z30" s="70">
        <f t="shared" si="2"/>
        <v>90</v>
      </c>
      <c r="AA30" s="71">
        <f t="shared" si="3"/>
        <v>1</v>
      </c>
      <c r="AB30" s="87" t="s">
        <v>666</v>
      </c>
    </row>
    <row r="31" spans="1:28" ht="144" x14ac:dyDescent="0.55000000000000004">
      <c r="A31" s="23" t="s">
        <v>321</v>
      </c>
      <c r="B31" s="23" t="s">
        <v>35</v>
      </c>
      <c r="C31" s="28" t="s">
        <v>407</v>
      </c>
      <c r="D31" s="25" t="s">
        <v>392</v>
      </c>
      <c r="E31" s="26" t="s">
        <v>398</v>
      </c>
      <c r="F31" s="26" t="s">
        <v>399</v>
      </c>
      <c r="G31" s="26" t="s">
        <v>405</v>
      </c>
      <c r="H31" s="26">
        <v>7035</v>
      </c>
      <c r="I31" s="26">
        <v>2003</v>
      </c>
      <c r="J31" s="26" t="s">
        <v>395</v>
      </c>
      <c r="K31" s="27">
        <v>1</v>
      </c>
      <c r="L31" s="27" t="s">
        <v>201</v>
      </c>
      <c r="M31" s="43">
        <v>8625</v>
      </c>
      <c r="N31" s="44">
        <v>0</v>
      </c>
      <c r="O31" s="44">
        <v>0</v>
      </c>
      <c r="P31" s="44">
        <v>0</v>
      </c>
      <c r="Q31" s="44">
        <v>0</v>
      </c>
      <c r="R31" s="44">
        <v>0</v>
      </c>
      <c r="S31" s="20"/>
      <c r="T31" s="47">
        <f>M31+N31+O31+P31+Q31+119+S31</f>
        <v>8744</v>
      </c>
      <c r="U31" s="71" t="s">
        <v>321</v>
      </c>
      <c r="V31" s="71">
        <v>8744</v>
      </c>
      <c r="W31" s="70">
        <f t="shared" si="0"/>
        <v>7187</v>
      </c>
      <c r="X31" s="70">
        <f t="shared" si="1"/>
        <v>70.502295811882576</v>
      </c>
      <c r="Y31" s="71">
        <v>0</v>
      </c>
      <c r="Z31" s="70">
        <f t="shared" si="2"/>
        <v>70.502295811882576</v>
      </c>
      <c r="AA31" s="71">
        <f t="shared" si="3"/>
        <v>2</v>
      </c>
      <c r="AB31" s="87" t="s">
        <v>666</v>
      </c>
    </row>
    <row r="32" spans="1:28" ht="129" x14ac:dyDescent="0.55000000000000004">
      <c r="A32" s="9" t="s">
        <v>106</v>
      </c>
      <c r="B32" s="9" t="s">
        <v>35</v>
      </c>
      <c r="C32" s="10" t="s">
        <v>107</v>
      </c>
      <c r="D32" s="15" t="s">
        <v>102</v>
      </c>
      <c r="E32" s="10" t="s">
        <v>103</v>
      </c>
      <c r="F32" s="10" t="s">
        <v>104</v>
      </c>
      <c r="G32" s="10" t="s">
        <v>103</v>
      </c>
      <c r="H32" s="10">
        <v>1101000000</v>
      </c>
      <c r="I32" s="10">
        <v>2024</v>
      </c>
      <c r="J32" s="10" t="s">
        <v>105</v>
      </c>
      <c r="K32" s="16">
        <v>1</v>
      </c>
      <c r="L32" s="16">
        <v>1</v>
      </c>
      <c r="M32" s="18">
        <v>210</v>
      </c>
      <c r="N32" s="20">
        <v>0</v>
      </c>
      <c r="O32" s="20">
        <v>0</v>
      </c>
      <c r="P32" s="20">
        <v>0</v>
      </c>
      <c r="Q32" s="20">
        <v>0</v>
      </c>
      <c r="R32" s="20">
        <v>0</v>
      </c>
      <c r="S32" s="20"/>
      <c r="T32" s="47">
        <f>M32+N32+O32+P32+Q32+22+S32</f>
        <v>232</v>
      </c>
      <c r="U32" s="71" t="s">
        <v>106</v>
      </c>
      <c r="V32" s="71">
        <v>232</v>
      </c>
      <c r="W32" s="70">
        <f t="shared" si="0"/>
        <v>232</v>
      </c>
      <c r="X32" s="70">
        <f t="shared" si="1"/>
        <v>90</v>
      </c>
      <c r="Y32" s="71">
        <f t="shared" ref="Y32" si="7">10*100/100</f>
        <v>10</v>
      </c>
      <c r="Z32" s="70">
        <f t="shared" si="2"/>
        <v>100</v>
      </c>
      <c r="AA32" s="71">
        <f t="shared" si="3"/>
        <v>1</v>
      </c>
      <c r="AB32" s="87" t="s">
        <v>666</v>
      </c>
    </row>
    <row r="33" spans="1:28" ht="103.2" x14ac:dyDescent="0.55000000000000004">
      <c r="A33" s="9" t="s">
        <v>324</v>
      </c>
      <c r="B33" s="9" t="s">
        <v>35</v>
      </c>
      <c r="C33" s="91" t="s">
        <v>325</v>
      </c>
      <c r="D33" s="15" t="s">
        <v>304</v>
      </c>
      <c r="E33" s="91" t="s">
        <v>305</v>
      </c>
      <c r="F33" s="91" t="s">
        <v>39</v>
      </c>
      <c r="G33" s="91" t="s">
        <v>305</v>
      </c>
      <c r="H33" s="91" t="s">
        <v>326</v>
      </c>
      <c r="I33" s="91" t="s">
        <v>327</v>
      </c>
      <c r="J33" s="91" t="s">
        <v>306</v>
      </c>
      <c r="K33" s="16">
        <v>1</v>
      </c>
      <c r="L33" s="16" t="s">
        <v>187</v>
      </c>
      <c r="M33" s="18">
        <v>892</v>
      </c>
      <c r="N33" s="20"/>
      <c r="O33" s="20"/>
      <c r="P33" s="20"/>
      <c r="Q33" s="20"/>
      <c r="R33" s="20"/>
      <c r="S33" s="20"/>
      <c r="T33" s="47">
        <f>M33+N33+O33+P33+Q33+88+S33</f>
        <v>980</v>
      </c>
      <c r="U33" s="71" t="s">
        <v>324</v>
      </c>
      <c r="V33" s="71">
        <v>980</v>
      </c>
      <c r="W33" s="70">
        <f t="shared" si="0"/>
        <v>980</v>
      </c>
      <c r="X33" s="70">
        <f t="shared" si="1"/>
        <v>90</v>
      </c>
      <c r="Y33" s="71">
        <v>0</v>
      </c>
      <c r="Z33" s="70">
        <f t="shared" si="2"/>
        <v>90</v>
      </c>
      <c r="AA33" s="71">
        <f t="shared" si="3"/>
        <v>1</v>
      </c>
      <c r="AB33" s="87" t="s">
        <v>666</v>
      </c>
    </row>
    <row r="34" spans="1:28" ht="90.3" x14ac:dyDescent="0.55000000000000004">
      <c r="A34" s="9" t="s">
        <v>46</v>
      </c>
      <c r="B34" s="9" t="s">
        <v>35</v>
      </c>
      <c r="C34" s="10" t="s">
        <v>47</v>
      </c>
      <c r="D34" s="15" t="s">
        <v>37</v>
      </c>
      <c r="E34" s="10" t="s">
        <v>38</v>
      </c>
      <c r="F34" s="10" t="s">
        <v>39</v>
      </c>
      <c r="G34" s="10" t="s">
        <v>48</v>
      </c>
      <c r="H34" s="10" t="s">
        <v>49</v>
      </c>
      <c r="I34" s="13" t="s">
        <v>42</v>
      </c>
      <c r="J34" s="12" t="s">
        <v>43</v>
      </c>
      <c r="K34" s="13" t="s">
        <v>44</v>
      </c>
      <c r="L34" s="13" t="s">
        <v>45</v>
      </c>
      <c r="M34" s="18">
        <v>379.5</v>
      </c>
      <c r="N34" s="38">
        <v>0</v>
      </c>
      <c r="O34" s="38">
        <v>0</v>
      </c>
      <c r="P34" s="38">
        <v>0</v>
      </c>
      <c r="Q34" s="38">
        <v>0</v>
      </c>
      <c r="R34" s="38">
        <v>0</v>
      </c>
      <c r="S34" s="20"/>
      <c r="T34" s="47">
        <f>M34+N34+O34+P34+Q34+5+S34</f>
        <v>384.5</v>
      </c>
      <c r="U34" s="71" t="s">
        <v>46</v>
      </c>
      <c r="V34" s="71">
        <v>384.5</v>
      </c>
      <c r="W34" s="70">
        <f t="shared" ref="W34:W65" si="8">VLOOKUP(U34,U:V,2,0)</f>
        <v>384.5</v>
      </c>
      <c r="X34" s="70">
        <f t="shared" si="1"/>
        <v>90</v>
      </c>
      <c r="Y34" s="71">
        <f t="shared" ref="Y34" si="9">10*69/100</f>
        <v>6.9</v>
      </c>
      <c r="Z34" s="70">
        <f t="shared" si="2"/>
        <v>96.9</v>
      </c>
      <c r="AA34" s="71">
        <f t="shared" si="3"/>
        <v>1</v>
      </c>
      <c r="AB34" s="87" t="s">
        <v>666</v>
      </c>
    </row>
    <row r="35" spans="1:28" ht="90.3" x14ac:dyDescent="0.55000000000000004">
      <c r="A35" s="17" t="s">
        <v>46</v>
      </c>
      <c r="B35" s="9" t="s">
        <v>35</v>
      </c>
      <c r="C35" s="10" t="s">
        <v>47</v>
      </c>
      <c r="D35" s="15" t="s">
        <v>149</v>
      </c>
      <c r="E35" s="10" t="s">
        <v>150</v>
      </c>
      <c r="F35" s="10" t="s">
        <v>151</v>
      </c>
      <c r="G35" s="10" t="s">
        <v>152</v>
      </c>
      <c r="H35" s="10" t="s">
        <v>153</v>
      </c>
      <c r="I35" s="10">
        <v>2016</v>
      </c>
      <c r="J35" s="10" t="s">
        <v>154</v>
      </c>
      <c r="K35" s="16">
        <v>1</v>
      </c>
      <c r="L35" s="16" t="s">
        <v>155</v>
      </c>
      <c r="M35" s="42">
        <v>365</v>
      </c>
      <c r="N35" s="20">
        <v>0</v>
      </c>
      <c r="O35" s="20">
        <v>0</v>
      </c>
      <c r="P35" s="20">
        <v>0</v>
      </c>
      <c r="Q35" s="20">
        <v>0</v>
      </c>
      <c r="R35" s="20">
        <v>0</v>
      </c>
      <c r="S35" s="20"/>
      <c r="T35" s="47">
        <f>M35+N35+O35+P35+Q35+34+S35</f>
        <v>399</v>
      </c>
      <c r="U35" s="71" t="s">
        <v>46</v>
      </c>
      <c r="V35" s="71">
        <v>399</v>
      </c>
      <c r="W35" s="70">
        <f t="shared" si="8"/>
        <v>384.5</v>
      </c>
      <c r="X35" s="70">
        <f t="shared" si="1"/>
        <v>86.605981794538366</v>
      </c>
      <c r="Y35" s="71">
        <f t="shared" ref="Y35:Y49" si="10">10*0/100</f>
        <v>0</v>
      </c>
      <c r="Z35" s="70">
        <f t="shared" si="2"/>
        <v>86.605981794538366</v>
      </c>
      <c r="AA35" s="71">
        <f t="shared" si="3"/>
        <v>2</v>
      </c>
      <c r="AB35" s="87" t="s">
        <v>666</v>
      </c>
    </row>
    <row r="36" spans="1:28" ht="100.8" x14ac:dyDescent="0.55000000000000004">
      <c r="A36" s="23" t="s">
        <v>46</v>
      </c>
      <c r="B36" s="23" t="s">
        <v>35</v>
      </c>
      <c r="C36" s="24" t="s">
        <v>408</v>
      </c>
      <c r="D36" s="25" t="s">
        <v>409</v>
      </c>
      <c r="E36" s="26" t="s">
        <v>410</v>
      </c>
      <c r="F36" s="26" t="s">
        <v>39</v>
      </c>
      <c r="G36" s="26" t="s">
        <v>411</v>
      </c>
      <c r="H36" s="26">
        <v>121221</v>
      </c>
      <c r="I36" s="26">
        <v>2016</v>
      </c>
      <c r="J36" s="26" t="s">
        <v>395</v>
      </c>
      <c r="K36" s="27">
        <v>1</v>
      </c>
      <c r="L36" s="27" t="s">
        <v>412</v>
      </c>
      <c r="M36" s="43">
        <v>644</v>
      </c>
      <c r="N36" s="44">
        <v>0</v>
      </c>
      <c r="O36" s="44">
        <v>0</v>
      </c>
      <c r="P36" s="44">
        <v>0</v>
      </c>
      <c r="Q36" s="44">
        <v>0</v>
      </c>
      <c r="R36" s="44">
        <v>0</v>
      </c>
      <c r="S36" s="20"/>
      <c r="T36" s="47">
        <f>M36+N36+O36+P36+Q36+120+S36</f>
        <v>764</v>
      </c>
      <c r="U36" s="71" t="s">
        <v>46</v>
      </c>
      <c r="V36" s="71">
        <v>764</v>
      </c>
      <c r="W36" s="70">
        <f t="shared" si="8"/>
        <v>384.5</v>
      </c>
      <c r="X36" s="70">
        <f t="shared" si="1"/>
        <v>1.1703511053315996</v>
      </c>
      <c r="Y36" s="71">
        <f t="shared" si="10"/>
        <v>0</v>
      </c>
      <c r="Z36" s="70">
        <f t="shared" si="2"/>
        <v>1.1703511053315996</v>
      </c>
      <c r="AA36" s="71">
        <f t="shared" si="3"/>
        <v>3</v>
      </c>
      <c r="AB36" s="87" t="s">
        <v>666</v>
      </c>
    </row>
    <row r="37" spans="1:28" ht="100.8" x14ac:dyDescent="0.55000000000000004">
      <c r="A37" s="23" t="s">
        <v>413</v>
      </c>
      <c r="B37" s="23" t="s">
        <v>35</v>
      </c>
      <c r="C37" s="29" t="s">
        <v>414</v>
      </c>
      <c r="D37" s="25" t="s">
        <v>409</v>
      </c>
      <c r="E37" s="26" t="s">
        <v>410</v>
      </c>
      <c r="F37" s="26" t="s">
        <v>39</v>
      </c>
      <c r="G37" s="26" t="s">
        <v>411</v>
      </c>
      <c r="H37" s="26">
        <v>121014</v>
      </c>
      <c r="I37" s="26">
        <v>2016</v>
      </c>
      <c r="J37" s="26" t="s">
        <v>395</v>
      </c>
      <c r="K37" s="27">
        <v>1</v>
      </c>
      <c r="L37" s="27" t="s">
        <v>412</v>
      </c>
      <c r="M37" s="43">
        <v>644</v>
      </c>
      <c r="N37" s="44">
        <v>0</v>
      </c>
      <c r="O37" s="44">
        <v>0</v>
      </c>
      <c r="P37" s="44">
        <v>0</v>
      </c>
      <c r="Q37" s="44">
        <v>0</v>
      </c>
      <c r="R37" s="44">
        <v>0</v>
      </c>
      <c r="S37" s="20"/>
      <c r="T37" s="47">
        <f>M37+N37+O37+P37+Q37+121+S37</f>
        <v>765</v>
      </c>
      <c r="U37" s="71" t="s">
        <v>413</v>
      </c>
      <c r="V37" s="71">
        <v>765</v>
      </c>
      <c r="W37" s="70">
        <f t="shared" si="8"/>
        <v>765</v>
      </c>
      <c r="X37" s="70">
        <f t="shared" si="1"/>
        <v>90</v>
      </c>
      <c r="Y37" s="71">
        <f t="shared" si="10"/>
        <v>0</v>
      </c>
      <c r="Z37" s="70">
        <f t="shared" si="2"/>
        <v>90</v>
      </c>
      <c r="AA37" s="71">
        <f t="shared" si="3"/>
        <v>1</v>
      </c>
      <c r="AB37" s="87" t="s">
        <v>666</v>
      </c>
    </row>
    <row r="38" spans="1:28" ht="103.2" x14ac:dyDescent="0.55000000000000004">
      <c r="A38" s="17" t="s">
        <v>50</v>
      </c>
      <c r="B38" s="9" t="s">
        <v>35</v>
      </c>
      <c r="C38" s="10" t="s">
        <v>51</v>
      </c>
      <c r="D38" s="15" t="s">
        <v>149</v>
      </c>
      <c r="E38" s="10" t="s">
        <v>150</v>
      </c>
      <c r="F38" s="10" t="s">
        <v>151</v>
      </c>
      <c r="G38" s="10" t="s">
        <v>152</v>
      </c>
      <c r="H38" s="10" t="s">
        <v>157</v>
      </c>
      <c r="I38" s="10">
        <v>2016</v>
      </c>
      <c r="J38" s="10" t="s">
        <v>154</v>
      </c>
      <c r="K38" s="16">
        <v>1</v>
      </c>
      <c r="L38" s="16" t="s">
        <v>155</v>
      </c>
      <c r="M38" s="42">
        <v>461</v>
      </c>
      <c r="N38" s="20">
        <v>0</v>
      </c>
      <c r="O38" s="20">
        <v>0</v>
      </c>
      <c r="P38" s="20">
        <v>0</v>
      </c>
      <c r="Q38" s="20">
        <v>0</v>
      </c>
      <c r="R38" s="20">
        <v>0</v>
      </c>
      <c r="S38" s="20"/>
      <c r="T38" s="47">
        <f>M38+N38+O38+P38+Q38+35+S38</f>
        <v>496</v>
      </c>
      <c r="U38" s="71" t="s">
        <v>50</v>
      </c>
      <c r="V38" s="71">
        <v>496</v>
      </c>
      <c r="W38" s="70">
        <f t="shared" si="8"/>
        <v>496</v>
      </c>
      <c r="X38" s="70">
        <f t="shared" si="1"/>
        <v>90</v>
      </c>
      <c r="Y38" s="71">
        <f t="shared" si="10"/>
        <v>0</v>
      </c>
      <c r="Z38" s="70">
        <f t="shared" si="2"/>
        <v>90</v>
      </c>
      <c r="AA38" s="71">
        <f t="shared" si="3"/>
        <v>1</v>
      </c>
      <c r="AB38" s="87" t="s">
        <v>666</v>
      </c>
    </row>
    <row r="39" spans="1:28" ht="103.2" x14ac:dyDescent="0.55000000000000004">
      <c r="A39" s="9" t="s">
        <v>50</v>
      </c>
      <c r="B39" s="9" t="s">
        <v>35</v>
      </c>
      <c r="C39" s="10" t="s">
        <v>51</v>
      </c>
      <c r="D39" s="15" t="s">
        <v>304</v>
      </c>
      <c r="E39" s="10" t="s">
        <v>305</v>
      </c>
      <c r="F39" s="10" t="s">
        <v>39</v>
      </c>
      <c r="G39" s="10" t="s">
        <v>328</v>
      </c>
      <c r="H39" s="10" t="s">
        <v>329</v>
      </c>
      <c r="I39" s="10">
        <v>2001</v>
      </c>
      <c r="J39" s="10" t="s">
        <v>209</v>
      </c>
      <c r="K39" s="16">
        <v>2</v>
      </c>
      <c r="L39" s="16" t="s">
        <v>187</v>
      </c>
      <c r="M39" s="18">
        <v>625</v>
      </c>
      <c r="N39" s="20"/>
      <c r="O39" s="20"/>
      <c r="P39" s="20"/>
      <c r="Q39" s="20"/>
      <c r="R39" s="20"/>
      <c r="S39" s="20"/>
      <c r="T39" s="47">
        <f>M39+N39+O39+P39+Q39+89+S39</f>
        <v>714</v>
      </c>
      <c r="U39" s="71" t="s">
        <v>50</v>
      </c>
      <c r="V39" s="71">
        <v>714</v>
      </c>
      <c r="W39" s="70">
        <f t="shared" si="8"/>
        <v>496</v>
      </c>
      <c r="X39" s="70">
        <f t="shared" si="1"/>
        <v>50.443548387096783</v>
      </c>
      <c r="Y39" s="71">
        <f t="shared" si="10"/>
        <v>0</v>
      </c>
      <c r="Z39" s="70">
        <f t="shared" si="2"/>
        <v>50.443548387096783</v>
      </c>
      <c r="AA39" s="71">
        <f t="shared" si="3"/>
        <v>2</v>
      </c>
      <c r="AB39" s="87" t="s">
        <v>666</v>
      </c>
    </row>
    <row r="40" spans="1:28" ht="103.2" x14ac:dyDescent="0.55000000000000004">
      <c r="A40" s="9" t="s">
        <v>50</v>
      </c>
      <c r="B40" s="9" t="s">
        <v>35</v>
      </c>
      <c r="C40" s="10" t="s">
        <v>51</v>
      </c>
      <c r="D40" s="15" t="s">
        <v>37</v>
      </c>
      <c r="E40" s="10" t="s">
        <v>38</v>
      </c>
      <c r="F40" s="10" t="s">
        <v>39</v>
      </c>
      <c r="G40" s="10" t="s">
        <v>40</v>
      </c>
      <c r="H40" s="10" t="s">
        <v>52</v>
      </c>
      <c r="I40" s="13" t="s">
        <v>42</v>
      </c>
      <c r="J40" s="12" t="s">
        <v>43</v>
      </c>
      <c r="K40" s="13" t="s">
        <v>44</v>
      </c>
      <c r="L40" s="13" t="s">
        <v>45</v>
      </c>
      <c r="M40" s="18">
        <v>828</v>
      </c>
      <c r="N40" s="38">
        <v>0</v>
      </c>
      <c r="O40" s="38">
        <v>0</v>
      </c>
      <c r="P40" s="38">
        <v>0</v>
      </c>
      <c r="Q40" s="38">
        <v>0</v>
      </c>
      <c r="R40" s="38">
        <v>0</v>
      </c>
      <c r="S40" s="20"/>
      <c r="T40" s="47">
        <f>M40+N40+O40+P40+Q40+6+S40</f>
        <v>834</v>
      </c>
      <c r="U40" s="71" t="s">
        <v>50</v>
      </c>
      <c r="V40" s="71">
        <v>834</v>
      </c>
      <c r="W40" s="70">
        <f t="shared" si="8"/>
        <v>496</v>
      </c>
      <c r="X40" s="70">
        <f t="shared" si="1"/>
        <v>28.669354838709683</v>
      </c>
      <c r="Y40" s="71">
        <f t="shared" ref="Y40" si="11">10*69/100</f>
        <v>6.9</v>
      </c>
      <c r="Z40" s="70">
        <f t="shared" si="2"/>
        <v>35.569354838709685</v>
      </c>
      <c r="AA40" s="71">
        <f t="shared" si="3"/>
        <v>3</v>
      </c>
      <c r="AB40" s="87" t="s">
        <v>666</v>
      </c>
    </row>
    <row r="41" spans="1:28" ht="129.6" x14ac:dyDescent="0.55000000000000004">
      <c r="A41" s="23" t="s">
        <v>50</v>
      </c>
      <c r="B41" s="23" t="s">
        <v>35</v>
      </c>
      <c r="C41" s="29" t="s">
        <v>415</v>
      </c>
      <c r="D41" s="25" t="s">
        <v>409</v>
      </c>
      <c r="E41" s="26" t="s">
        <v>410</v>
      </c>
      <c r="F41" s="26" t="s">
        <v>39</v>
      </c>
      <c r="G41" s="26" t="s">
        <v>411</v>
      </c>
      <c r="H41" s="26">
        <v>121016</v>
      </c>
      <c r="I41" s="26">
        <v>2016</v>
      </c>
      <c r="J41" s="26" t="s">
        <v>395</v>
      </c>
      <c r="K41" s="27">
        <v>1</v>
      </c>
      <c r="L41" s="27" t="s">
        <v>412</v>
      </c>
      <c r="M41" s="43">
        <v>851</v>
      </c>
      <c r="N41" s="44">
        <v>0</v>
      </c>
      <c r="O41" s="44">
        <v>0</v>
      </c>
      <c r="P41" s="44">
        <v>0</v>
      </c>
      <c r="Q41" s="44">
        <v>0</v>
      </c>
      <c r="R41" s="44">
        <v>0</v>
      </c>
      <c r="S41" s="20"/>
      <c r="T41" s="47">
        <f>M41+N41+O41+P41+Q41+122+S41</f>
        <v>973</v>
      </c>
      <c r="U41" s="71" t="s">
        <v>50</v>
      </c>
      <c r="V41" s="71">
        <v>973</v>
      </c>
      <c r="W41" s="70">
        <f t="shared" si="8"/>
        <v>496</v>
      </c>
      <c r="X41" s="70">
        <f t="shared" si="1"/>
        <v>3.4475806451612923</v>
      </c>
      <c r="Y41" s="71">
        <f t="shared" si="10"/>
        <v>0</v>
      </c>
      <c r="Z41" s="70">
        <f t="shared" si="2"/>
        <v>3.4475806451612923</v>
      </c>
      <c r="AA41" s="71">
        <f t="shared" si="3"/>
        <v>4</v>
      </c>
      <c r="AB41" s="87" t="s">
        <v>666</v>
      </c>
    </row>
    <row r="42" spans="1:28" ht="90.3" x14ac:dyDescent="0.55000000000000004">
      <c r="A42" s="17" t="s">
        <v>53</v>
      </c>
      <c r="B42" s="9" t="s">
        <v>35</v>
      </c>
      <c r="C42" s="10" t="s">
        <v>54</v>
      </c>
      <c r="D42" s="15" t="s">
        <v>149</v>
      </c>
      <c r="E42" s="10" t="s">
        <v>150</v>
      </c>
      <c r="F42" s="10" t="s">
        <v>151</v>
      </c>
      <c r="G42" s="10" t="s">
        <v>152</v>
      </c>
      <c r="H42" s="10" t="s">
        <v>158</v>
      </c>
      <c r="I42" s="10">
        <v>2016</v>
      </c>
      <c r="J42" s="10" t="s">
        <v>154</v>
      </c>
      <c r="K42" s="16">
        <v>1</v>
      </c>
      <c r="L42" s="16" t="s">
        <v>155</v>
      </c>
      <c r="M42" s="42">
        <v>225</v>
      </c>
      <c r="N42" s="20">
        <v>0</v>
      </c>
      <c r="O42" s="20">
        <v>0</v>
      </c>
      <c r="P42" s="20">
        <v>0</v>
      </c>
      <c r="Q42" s="20">
        <v>0</v>
      </c>
      <c r="R42" s="20">
        <v>0</v>
      </c>
      <c r="S42" s="20"/>
      <c r="T42" s="47">
        <f>M42+N42+O42+P42+Q42+36+S42</f>
        <v>261</v>
      </c>
      <c r="U42" s="71" t="s">
        <v>53</v>
      </c>
      <c r="V42" s="71">
        <v>261</v>
      </c>
      <c r="W42" s="70">
        <f t="shared" si="8"/>
        <v>261</v>
      </c>
      <c r="X42" s="70">
        <f t="shared" si="1"/>
        <v>90</v>
      </c>
      <c r="Y42" s="71">
        <f t="shared" si="10"/>
        <v>0</v>
      </c>
      <c r="Z42" s="70">
        <f t="shared" si="2"/>
        <v>90</v>
      </c>
      <c r="AA42" s="71">
        <f t="shared" si="3"/>
        <v>1</v>
      </c>
      <c r="AB42" s="87" t="s">
        <v>666</v>
      </c>
    </row>
    <row r="43" spans="1:28" ht="90.3" x14ac:dyDescent="0.55000000000000004">
      <c r="A43" s="9" t="s">
        <v>53</v>
      </c>
      <c r="B43" s="9" t="s">
        <v>35</v>
      </c>
      <c r="C43" s="10" t="s">
        <v>54</v>
      </c>
      <c r="D43" s="15" t="s">
        <v>37</v>
      </c>
      <c r="E43" s="10" t="s">
        <v>38</v>
      </c>
      <c r="F43" s="10" t="s">
        <v>39</v>
      </c>
      <c r="G43" s="10" t="s">
        <v>48</v>
      </c>
      <c r="H43" s="10" t="s">
        <v>55</v>
      </c>
      <c r="I43" s="13" t="s">
        <v>42</v>
      </c>
      <c r="J43" s="12" t="s">
        <v>43</v>
      </c>
      <c r="K43" s="13" t="s">
        <v>44</v>
      </c>
      <c r="L43" s="13" t="s">
        <v>45</v>
      </c>
      <c r="M43" s="18">
        <v>391</v>
      </c>
      <c r="N43" s="38">
        <v>0</v>
      </c>
      <c r="O43" s="38">
        <v>0</v>
      </c>
      <c r="P43" s="38">
        <v>0</v>
      </c>
      <c r="Q43" s="38">
        <v>0</v>
      </c>
      <c r="R43" s="38">
        <v>0</v>
      </c>
      <c r="S43" s="20"/>
      <c r="T43" s="47">
        <f>M43+N43+O43+P43+Q43+7+S43</f>
        <v>398</v>
      </c>
      <c r="U43" s="71" t="s">
        <v>53</v>
      </c>
      <c r="V43" s="71">
        <v>398</v>
      </c>
      <c r="W43" s="70">
        <f t="shared" si="8"/>
        <v>261</v>
      </c>
      <c r="X43" s="70">
        <f t="shared" si="1"/>
        <v>42.758620689655174</v>
      </c>
      <c r="Y43" s="71">
        <f t="shared" ref="Y43" si="12">10*69/100</f>
        <v>6.9</v>
      </c>
      <c r="Z43" s="70">
        <f t="shared" si="2"/>
        <v>49.658620689655173</v>
      </c>
      <c r="AA43" s="71">
        <f t="shared" si="3"/>
        <v>2</v>
      </c>
      <c r="AB43" s="87" t="s">
        <v>666</v>
      </c>
    </row>
    <row r="44" spans="1:28" ht="77.400000000000006" x14ac:dyDescent="0.55000000000000004">
      <c r="A44" s="17" t="s">
        <v>159</v>
      </c>
      <c r="B44" s="9" t="s">
        <v>35</v>
      </c>
      <c r="C44" s="10" t="s">
        <v>160</v>
      </c>
      <c r="D44" s="15" t="s">
        <v>149</v>
      </c>
      <c r="E44" s="10" t="s">
        <v>150</v>
      </c>
      <c r="F44" s="10" t="s">
        <v>151</v>
      </c>
      <c r="G44" s="10" t="s">
        <v>152</v>
      </c>
      <c r="H44" s="10" t="s">
        <v>161</v>
      </c>
      <c r="I44" s="10">
        <v>2016</v>
      </c>
      <c r="J44" s="10" t="s">
        <v>154</v>
      </c>
      <c r="K44" s="16">
        <v>1</v>
      </c>
      <c r="L44" s="16" t="s">
        <v>155</v>
      </c>
      <c r="M44" s="42">
        <v>185</v>
      </c>
      <c r="N44" s="20">
        <v>0</v>
      </c>
      <c r="O44" s="20">
        <v>0</v>
      </c>
      <c r="P44" s="20">
        <v>0</v>
      </c>
      <c r="Q44" s="20">
        <v>0</v>
      </c>
      <c r="R44" s="20">
        <v>0</v>
      </c>
      <c r="S44" s="20"/>
      <c r="T44" s="47">
        <f>M44+N44+O44+P44+Q44+37+S44</f>
        <v>222</v>
      </c>
      <c r="U44" s="71" t="s">
        <v>159</v>
      </c>
      <c r="V44" s="71">
        <v>222</v>
      </c>
      <c r="W44" s="70">
        <f t="shared" si="8"/>
        <v>222</v>
      </c>
      <c r="X44" s="70">
        <f t="shared" si="1"/>
        <v>90</v>
      </c>
      <c r="Y44" s="71">
        <f t="shared" si="10"/>
        <v>0</v>
      </c>
      <c r="Z44" s="70">
        <f t="shared" si="2"/>
        <v>90</v>
      </c>
      <c r="AA44" s="71">
        <f t="shared" si="3"/>
        <v>1</v>
      </c>
      <c r="AB44" s="87" t="s">
        <v>666</v>
      </c>
    </row>
    <row r="45" spans="1:28" ht="77.400000000000006" x14ac:dyDescent="0.55000000000000004">
      <c r="A45" s="17" t="s">
        <v>162</v>
      </c>
      <c r="B45" s="9" t="s">
        <v>35</v>
      </c>
      <c r="C45" s="10" t="s">
        <v>163</v>
      </c>
      <c r="D45" s="15" t="s">
        <v>149</v>
      </c>
      <c r="E45" s="10" t="s">
        <v>150</v>
      </c>
      <c r="F45" s="10" t="s">
        <v>151</v>
      </c>
      <c r="G45" s="10" t="s">
        <v>152</v>
      </c>
      <c r="H45" s="10" t="s">
        <v>164</v>
      </c>
      <c r="I45" s="10">
        <v>2016</v>
      </c>
      <c r="J45" s="10" t="s">
        <v>154</v>
      </c>
      <c r="K45" s="16">
        <v>1</v>
      </c>
      <c r="L45" s="16" t="s">
        <v>155</v>
      </c>
      <c r="M45" s="42">
        <v>155</v>
      </c>
      <c r="N45" s="20">
        <v>0</v>
      </c>
      <c r="O45" s="20">
        <v>0</v>
      </c>
      <c r="P45" s="20">
        <v>0</v>
      </c>
      <c r="Q45" s="20">
        <v>0</v>
      </c>
      <c r="R45" s="20">
        <v>0</v>
      </c>
      <c r="S45" s="20"/>
      <c r="T45" s="47">
        <f>M45+N45+O45+P45+Q45+38+S45</f>
        <v>193</v>
      </c>
      <c r="U45" s="71" t="s">
        <v>162</v>
      </c>
      <c r="V45" s="71">
        <v>193</v>
      </c>
      <c r="W45" s="70">
        <f t="shared" si="8"/>
        <v>193</v>
      </c>
      <c r="X45" s="70">
        <f t="shared" si="1"/>
        <v>90</v>
      </c>
      <c r="Y45" s="71">
        <f t="shared" si="10"/>
        <v>0</v>
      </c>
      <c r="Z45" s="70">
        <f t="shared" si="2"/>
        <v>90</v>
      </c>
      <c r="AA45" s="71">
        <f t="shared" si="3"/>
        <v>1</v>
      </c>
      <c r="AB45" s="87" t="s">
        <v>666</v>
      </c>
    </row>
    <row r="46" spans="1:28" ht="129.6" x14ac:dyDescent="0.55000000000000004">
      <c r="A46" s="23" t="s">
        <v>56</v>
      </c>
      <c r="B46" s="23" t="s">
        <v>35</v>
      </c>
      <c r="C46" s="24" t="s">
        <v>416</v>
      </c>
      <c r="D46" s="25" t="s">
        <v>409</v>
      </c>
      <c r="E46" s="26" t="s">
        <v>410</v>
      </c>
      <c r="F46" s="26" t="s">
        <v>39</v>
      </c>
      <c r="G46" s="26" t="s">
        <v>417</v>
      </c>
      <c r="H46" s="26">
        <v>121035</v>
      </c>
      <c r="I46" s="26">
        <v>2016</v>
      </c>
      <c r="J46" s="26" t="s">
        <v>395</v>
      </c>
      <c r="K46" s="27">
        <v>1</v>
      </c>
      <c r="L46" s="27" t="s">
        <v>418</v>
      </c>
      <c r="M46" s="43">
        <v>2300</v>
      </c>
      <c r="N46" s="44">
        <v>0</v>
      </c>
      <c r="O46" s="44">
        <v>0</v>
      </c>
      <c r="P46" s="44">
        <v>0</v>
      </c>
      <c r="Q46" s="44">
        <v>0</v>
      </c>
      <c r="R46" s="44">
        <v>0</v>
      </c>
      <c r="S46" s="20"/>
      <c r="T46" s="47">
        <f>M46+N46+O46+P46+Q46+123+S46</f>
        <v>2423</v>
      </c>
      <c r="U46" s="71" t="s">
        <v>56</v>
      </c>
      <c r="V46" s="71">
        <v>2423</v>
      </c>
      <c r="W46" s="70">
        <f t="shared" si="8"/>
        <v>2423</v>
      </c>
      <c r="X46" s="70">
        <f t="shared" si="1"/>
        <v>90</v>
      </c>
      <c r="Y46" s="71">
        <f>10*0/100</f>
        <v>0</v>
      </c>
      <c r="Z46" s="70">
        <f t="shared" si="2"/>
        <v>90</v>
      </c>
      <c r="AA46" s="71">
        <f t="shared" si="3"/>
        <v>1</v>
      </c>
      <c r="AB46" s="87" t="s">
        <v>666</v>
      </c>
    </row>
    <row r="47" spans="1:28" ht="116.1" x14ac:dyDescent="0.55000000000000004">
      <c r="A47" s="17" t="s">
        <v>56</v>
      </c>
      <c r="B47" s="9" t="s">
        <v>35</v>
      </c>
      <c r="C47" s="10" t="s">
        <v>57</v>
      </c>
      <c r="D47" s="15" t="s">
        <v>149</v>
      </c>
      <c r="E47" s="10" t="s">
        <v>165</v>
      </c>
      <c r="F47" s="10" t="s">
        <v>166</v>
      </c>
      <c r="G47" s="10" t="s">
        <v>167</v>
      </c>
      <c r="H47" s="10" t="s">
        <v>168</v>
      </c>
      <c r="I47" s="10">
        <v>2016</v>
      </c>
      <c r="J47" s="10" t="s">
        <v>169</v>
      </c>
      <c r="K47" s="16">
        <v>1</v>
      </c>
      <c r="L47" s="16" t="s">
        <v>155</v>
      </c>
      <c r="M47" s="42">
        <v>3000</v>
      </c>
      <c r="N47" s="20">
        <v>0</v>
      </c>
      <c r="O47" s="20">
        <v>0</v>
      </c>
      <c r="P47" s="20">
        <v>0</v>
      </c>
      <c r="Q47" s="20">
        <v>0</v>
      </c>
      <c r="R47" s="20">
        <v>0</v>
      </c>
      <c r="S47" s="20"/>
      <c r="T47" s="47">
        <f>M47+N47+O47+P47+Q47+39+S47</f>
        <v>3039</v>
      </c>
      <c r="U47" s="71" t="s">
        <v>56</v>
      </c>
      <c r="V47" s="71">
        <v>3039</v>
      </c>
      <c r="W47" s="70">
        <f t="shared" si="8"/>
        <v>2423</v>
      </c>
      <c r="X47" s="70">
        <f t="shared" si="1"/>
        <v>67.119273627734216</v>
      </c>
      <c r="Y47" s="71">
        <f t="shared" si="10"/>
        <v>0</v>
      </c>
      <c r="Z47" s="70">
        <f t="shared" si="2"/>
        <v>67.119273627734216</v>
      </c>
      <c r="AA47" s="71">
        <f t="shared" si="3"/>
        <v>2</v>
      </c>
      <c r="AB47" s="87" t="s">
        <v>666</v>
      </c>
    </row>
    <row r="48" spans="1:28" ht="116.1" x14ac:dyDescent="0.55000000000000004">
      <c r="A48" s="9" t="s">
        <v>56</v>
      </c>
      <c r="B48" s="9" t="s">
        <v>35</v>
      </c>
      <c r="C48" s="10" t="s">
        <v>57</v>
      </c>
      <c r="D48" s="15" t="s">
        <v>37</v>
      </c>
      <c r="E48" s="10" t="s">
        <v>38</v>
      </c>
      <c r="F48" s="10" t="s">
        <v>39</v>
      </c>
      <c r="G48" s="10" t="s">
        <v>40</v>
      </c>
      <c r="H48" s="10" t="s">
        <v>58</v>
      </c>
      <c r="I48" s="13" t="s">
        <v>42</v>
      </c>
      <c r="J48" s="12" t="s">
        <v>43</v>
      </c>
      <c r="K48" s="13" t="s">
        <v>44</v>
      </c>
      <c r="L48" s="13" t="s">
        <v>45</v>
      </c>
      <c r="M48" s="18">
        <v>3220</v>
      </c>
      <c r="N48" s="38">
        <v>0</v>
      </c>
      <c r="O48" s="38">
        <v>0</v>
      </c>
      <c r="P48" s="38">
        <v>0</v>
      </c>
      <c r="Q48" s="38">
        <v>0</v>
      </c>
      <c r="R48" s="38">
        <v>0</v>
      </c>
      <c r="S48" s="20"/>
      <c r="T48" s="47">
        <f>M48+N48+O48+P48+Q48+8+S48</f>
        <v>3228</v>
      </c>
      <c r="U48" s="71" t="s">
        <v>56</v>
      </c>
      <c r="V48" s="71">
        <v>3228</v>
      </c>
      <c r="W48" s="70">
        <f t="shared" si="8"/>
        <v>2423</v>
      </c>
      <c r="X48" s="70">
        <f t="shared" si="1"/>
        <v>60.099050763516303</v>
      </c>
      <c r="Y48" s="71">
        <f t="shared" ref="Y48" si="13">10*69/100</f>
        <v>6.9</v>
      </c>
      <c r="Z48" s="70">
        <f t="shared" si="2"/>
        <v>66.999050763516308</v>
      </c>
      <c r="AA48" s="71">
        <f t="shared" si="3"/>
        <v>3</v>
      </c>
      <c r="AB48" s="87" t="s">
        <v>666</v>
      </c>
    </row>
    <row r="49" spans="1:28" ht="258" x14ac:dyDescent="0.55000000000000004">
      <c r="A49" s="17" t="s">
        <v>170</v>
      </c>
      <c r="B49" s="9" t="s">
        <v>35</v>
      </c>
      <c r="C49" s="10" t="s">
        <v>171</v>
      </c>
      <c r="D49" s="15" t="s">
        <v>149</v>
      </c>
      <c r="E49" s="10" t="s">
        <v>150</v>
      </c>
      <c r="F49" s="10" t="s">
        <v>151</v>
      </c>
      <c r="G49" s="10" t="s">
        <v>152</v>
      </c>
      <c r="H49" s="10" t="s">
        <v>172</v>
      </c>
      <c r="I49" s="10">
        <v>2016</v>
      </c>
      <c r="J49" s="10" t="s">
        <v>154</v>
      </c>
      <c r="K49" s="16">
        <v>1</v>
      </c>
      <c r="L49" s="16" t="s">
        <v>155</v>
      </c>
      <c r="M49" s="42">
        <v>1522.5</v>
      </c>
      <c r="N49" s="20">
        <v>0</v>
      </c>
      <c r="O49" s="20">
        <v>0</v>
      </c>
      <c r="P49" s="20">
        <v>0</v>
      </c>
      <c r="Q49" s="20">
        <v>0</v>
      </c>
      <c r="R49" s="20">
        <v>0</v>
      </c>
      <c r="S49" s="20"/>
      <c r="T49" s="47">
        <f>M49+N49+O49+P49+Q49+40+S49</f>
        <v>1562.5</v>
      </c>
      <c r="U49" s="71" t="s">
        <v>170</v>
      </c>
      <c r="V49" s="71">
        <v>1562.5</v>
      </c>
      <c r="W49" s="70">
        <f t="shared" si="8"/>
        <v>1562.5</v>
      </c>
      <c r="X49" s="70">
        <f t="shared" si="1"/>
        <v>90</v>
      </c>
      <c r="Y49" s="71">
        <f t="shared" si="10"/>
        <v>0</v>
      </c>
      <c r="Z49" s="70">
        <f t="shared" si="2"/>
        <v>90</v>
      </c>
      <c r="AA49" s="71">
        <f t="shared" si="3"/>
        <v>1</v>
      </c>
      <c r="AB49" s="87" t="s">
        <v>666</v>
      </c>
    </row>
    <row r="50" spans="1:28" ht="103.2" x14ac:dyDescent="0.55000000000000004">
      <c r="A50" s="9" t="s">
        <v>330</v>
      </c>
      <c r="B50" s="9" t="s">
        <v>35</v>
      </c>
      <c r="C50" s="10" t="s">
        <v>331</v>
      </c>
      <c r="D50" s="15" t="s">
        <v>304</v>
      </c>
      <c r="E50" s="10" t="s">
        <v>309</v>
      </c>
      <c r="F50" s="10" t="s">
        <v>146</v>
      </c>
      <c r="G50" s="10" t="s">
        <v>310</v>
      </c>
      <c r="H50" s="10" t="s">
        <v>332</v>
      </c>
      <c r="I50" s="10">
        <v>2018</v>
      </c>
      <c r="J50" s="10" t="s">
        <v>312</v>
      </c>
      <c r="K50" s="16">
        <v>1</v>
      </c>
      <c r="L50" s="16" t="s">
        <v>187</v>
      </c>
      <c r="M50" s="18">
        <v>3100</v>
      </c>
      <c r="N50" s="20"/>
      <c r="O50" s="20"/>
      <c r="P50" s="20"/>
      <c r="Q50" s="20"/>
      <c r="R50" s="20"/>
      <c r="S50" s="20"/>
      <c r="T50" s="47">
        <f>M50+N50+O50+P50+Q50+90+S50</f>
        <v>3190</v>
      </c>
      <c r="U50" s="71" t="s">
        <v>330</v>
      </c>
      <c r="V50" s="71">
        <v>3190</v>
      </c>
      <c r="W50" s="70">
        <f t="shared" si="8"/>
        <v>3190</v>
      </c>
      <c r="X50" s="70">
        <f t="shared" si="1"/>
        <v>90</v>
      </c>
      <c r="Y50" s="71">
        <f t="shared" ref="Y50:Y63" si="14">10*0/100</f>
        <v>0</v>
      </c>
      <c r="Z50" s="70">
        <f t="shared" si="2"/>
        <v>90</v>
      </c>
      <c r="AA50" s="71">
        <f t="shared" si="3"/>
        <v>1</v>
      </c>
      <c r="AB50" s="87" t="s">
        <v>666</v>
      </c>
    </row>
    <row r="51" spans="1:28" ht="51.6" x14ac:dyDescent="0.55000000000000004">
      <c r="A51" s="9" t="s">
        <v>108</v>
      </c>
      <c r="B51" s="9" t="s">
        <v>35</v>
      </c>
      <c r="C51" s="10" t="s">
        <v>109</v>
      </c>
      <c r="D51" s="15" t="s">
        <v>102</v>
      </c>
      <c r="E51" s="10" t="s">
        <v>103</v>
      </c>
      <c r="F51" s="10" t="s">
        <v>104</v>
      </c>
      <c r="G51" s="10" t="s">
        <v>103</v>
      </c>
      <c r="H51" s="10">
        <v>110100025</v>
      </c>
      <c r="I51" s="10">
        <v>2024</v>
      </c>
      <c r="J51" s="10" t="s">
        <v>105</v>
      </c>
      <c r="K51" s="16">
        <v>1</v>
      </c>
      <c r="L51" s="16">
        <v>1</v>
      </c>
      <c r="M51" s="18">
        <v>284</v>
      </c>
      <c r="N51" s="20">
        <v>0</v>
      </c>
      <c r="O51" s="20">
        <v>0</v>
      </c>
      <c r="P51" s="20">
        <v>0</v>
      </c>
      <c r="Q51" s="20">
        <v>0</v>
      </c>
      <c r="R51" s="20">
        <v>0</v>
      </c>
      <c r="S51" s="20"/>
      <c r="T51" s="47">
        <f>M51+N51+O51+P51+Q51+23+S51</f>
        <v>307</v>
      </c>
      <c r="U51" s="71" t="s">
        <v>108</v>
      </c>
      <c r="V51" s="71">
        <v>307</v>
      </c>
      <c r="W51" s="70">
        <f t="shared" si="8"/>
        <v>307</v>
      </c>
      <c r="X51" s="70">
        <f t="shared" si="1"/>
        <v>90</v>
      </c>
      <c r="Y51" s="71">
        <f t="shared" ref="Y51" si="15">10*100/100</f>
        <v>10</v>
      </c>
      <c r="Z51" s="70">
        <f t="shared" si="2"/>
        <v>100</v>
      </c>
      <c r="AA51" s="71">
        <f t="shared" si="3"/>
        <v>1</v>
      </c>
      <c r="AB51" s="87" t="s">
        <v>666</v>
      </c>
    </row>
    <row r="52" spans="1:28" ht="232.2" x14ac:dyDescent="0.55000000000000004">
      <c r="A52" s="9" t="s">
        <v>333</v>
      </c>
      <c r="B52" s="9" t="s">
        <v>35</v>
      </c>
      <c r="C52" s="10" t="s">
        <v>334</v>
      </c>
      <c r="D52" s="15" t="s">
        <v>304</v>
      </c>
      <c r="E52" s="10" t="s">
        <v>335</v>
      </c>
      <c r="F52" s="10" t="s">
        <v>336</v>
      </c>
      <c r="G52" s="10" t="s">
        <v>335</v>
      </c>
      <c r="H52" s="10" t="s">
        <v>337</v>
      </c>
      <c r="I52" s="10">
        <v>2016</v>
      </c>
      <c r="J52" s="10" t="s">
        <v>209</v>
      </c>
      <c r="K52" s="16">
        <v>2</v>
      </c>
      <c r="L52" s="16" t="s">
        <v>338</v>
      </c>
      <c r="M52" s="18">
        <v>6987.95</v>
      </c>
      <c r="N52" s="20">
        <v>2400</v>
      </c>
      <c r="O52" s="20">
        <v>2592</v>
      </c>
      <c r="P52" s="20">
        <v>2747.52</v>
      </c>
      <c r="Q52" s="20">
        <v>2912.3712</v>
      </c>
      <c r="R52" s="20">
        <v>3145.3608960000001</v>
      </c>
      <c r="S52" s="20"/>
      <c r="T52" s="47">
        <f>M52+N52+O52+P52+Q52+91+S52</f>
        <v>17730.841200000003</v>
      </c>
      <c r="U52" s="71" t="s">
        <v>333</v>
      </c>
      <c r="V52" s="71">
        <v>17730.841200000003</v>
      </c>
      <c r="W52" s="70">
        <f t="shared" si="8"/>
        <v>17730.841200000003</v>
      </c>
      <c r="X52" s="70">
        <f t="shared" si="1"/>
        <v>90</v>
      </c>
      <c r="Y52" s="71">
        <f t="shared" si="14"/>
        <v>0</v>
      </c>
      <c r="Z52" s="70">
        <f t="shared" si="2"/>
        <v>90</v>
      </c>
      <c r="AA52" s="71">
        <f t="shared" si="3"/>
        <v>1</v>
      </c>
      <c r="AB52" s="87" t="s">
        <v>666</v>
      </c>
    </row>
    <row r="53" spans="1:28" ht="154.80000000000001" x14ac:dyDescent="0.55000000000000004">
      <c r="A53" s="4" t="s">
        <v>59</v>
      </c>
      <c r="B53" s="9" t="s">
        <v>35</v>
      </c>
      <c r="C53" s="5" t="s">
        <v>60</v>
      </c>
      <c r="D53" s="7" t="s">
        <v>37</v>
      </c>
      <c r="E53" s="5" t="s">
        <v>38</v>
      </c>
      <c r="F53" s="5" t="s">
        <v>39</v>
      </c>
      <c r="G53" s="10" t="s">
        <v>61</v>
      </c>
      <c r="H53" s="5" t="s">
        <v>62</v>
      </c>
      <c r="I53" s="11" t="s">
        <v>42</v>
      </c>
      <c r="J53" s="12" t="s">
        <v>43</v>
      </c>
      <c r="K53" s="13" t="s">
        <v>44</v>
      </c>
      <c r="L53" s="13" t="s">
        <v>45</v>
      </c>
      <c r="M53" s="18">
        <v>805</v>
      </c>
      <c r="N53" s="38">
        <v>0</v>
      </c>
      <c r="O53" s="38">
        <v>0</v>
      </c>
      <c r="P53" s="38">
        <v>0</v>
      </c>
      <c r="Q53" s="38">
        <v>0</v>
      </c>
      <c r="R53" s="38">
        <v>0</v>
      </c>
      <c r="S53" s="20"/>
      <c r="T53" s="47">
        <f>M53+N53+O53+P53+Q53+9+S53</f>
        <v>814</v>
      </c>
      <c r="U53" s="71" t="s">
        <v>59</v>
      </c>
      <c r="V53" s="71">
        <v>814</v>
      </c>
      <c r="W53" s="70">
        <f t="shared" si="8"/>
        <v>814</v>
      </c>
      <c r="X53" s="70">
        <f t="shared" si="1"/>
        <v>90</v>
      </c>
      <c r="Y53" s="71">
        <f t="shared" ref="Y53:Y54" si="16">10*69/100</f>
        <v>6.9</v>
      </c>
      <c r="Z53" s="70">
        <f t="shared" si="2"/>
        <v>96.9</v>
      </c>
      <c r="AA53" s="71">
        <f t="shared" si="3"/>
        <v>1</v>
      </c>
      <c r="AB53" s="87" t="s">
        <v>666</v>
      </c>
    </row>
    <row r="54" spans="1:28" ht="141.9" x14ac:dyDescent="0.55000000000000004">
      <c r="A54" s="4" t="s">
        <v>63</v>
      </c>
      <c r="B54" s="9" t="s">
        <v>35</v>
      </c>
      <c r="C54" s="14" t="s">
        <v>64</v>
      </c>
      <c r="D54" s="15" t="s">
        <v>37</v>
      </c>
      <c r="E54" s="15" t="s">
        <v>38</v>
      </c>
      <c r="F54" s="15" t="s">
        <v>39</v>
      </c>
      <c r="G54" s="15" t="s">
        <v>65</v>
      </c>
      <c r="H54" s="15" t="s">
        <v>66</v>
      </c>
      <c r="I54" s="13" t="s">
        <v>42</v>
      </c>
      <c r="J54" s="12" t="s">
        <v>43</v>
      </c>
      <c r="K54" s="13" t="s">
        <v>44</v>
      </c>
      <c r="L54" s="13" t="s">
        <v>67</v>
      </c>
      <c r="M54" s="39">
        <v>149.5</v>
      </c>
      <c r="N54" s="19">
        <v>0</v>
      </c>
      <c r="O54" s="19">
        <v>0</v>
      </c>
      <c r="P54" s="19">
        <v>0</v>
      </c>
      <c r="Q54" s="19">
        <v>0</v>
      </c>
      <c r="R54" s="19">
        <v>0</v>
      </c>
      <c r="S54" s="20"/>
      <c r="T54" s="47">
        <f>M54+N54+O54+P54+Q54+10+S54</f>
        <v>159.5</v>
      </c>
      <c r="U54" s="71" t="s">
        <v>63</v>
      </c>
      <c r="V54" s="71">
        <v>159.5</v>
      </c>
      <c r="W54" s="70">
        <f t="shared" si="8"/>
        <v>159.5</v>
      </c>
      <c r="X54" s="70">
        <f t="shared" si="1"/>
        <v>90</v>
      </c>
      <c r="Y54" s="71">
        <f t="shared" si="16"/>
        <v>6.9</v>
      </c>
      <c r="Z54" s="70">
        <f t="shared" si="2"/>
        <v>96.9</v>
      </c>
      <c r="AA54" s="71">
        <f t="shared" si="3"/>
        <v>1</v>
      </c>
      <c r="AB54" s="87" t="s">
        <v>666</v>
      </c>
    </row>
    <row r="55" spans="1:28" ht="154.80000000000001" x14ac:dyDescent="0.55000000000000004">
      <c r="A55" s="17" t="s">
        <v>173</v>
      </c>
      <c r="B55" s="9" t="s">
        <v>35</v>
      </c>
      <c r="C55" s="5" t="s">
        <v>174</v>
      </c>
      <c r="D55" s="7" t="s">
        <v>149</v>
      </c>
      <c r="E55" s="5" t="s">
        <v>175</v>
      </c>
      <c r="F55" s="5" t="s">
        <v>176</v>
      </c>
      <c r="G55" s="5" t="s">
        <v>175</v>
      </c>
      <c r="H55" s="5" t="s">
        <v>177</v>
      </c>
      <c r="I55" s="5">
        <v>2010</v>
      </c>
      <c r="J55" s="5" t="s">
        <v>123</v>
      </c>
      <c r="K55" s="16">
        <v>1</v>
      </c>
      <c r="L55" s="16" t="s">
        <v>178</v>
      </c>
      <c r="M55" s="42">
        <v>3880</v>
      </c>
      <c r="N55" s="20">
        <v>0</v>
      </c>
      <c r="O55" s="20">
        <v>0</v>
      </c>
      <c r="P55" s="20">
        <v>0</v>
      </c>
      <c r="Q55" s="20">
        <v>0</v>
      </c>
      <c r="R55" s="20">
        <v>0</v>
      </c>
      <c r="S55" s="20"/>
      <c r="T55" s="47">
        <f>M55+N55+O55+P55+Q55+41+S55</f>
        <v>3921</v>
      </c>
      <c r="U55" s="71" t="s">
        <v>173</v>
      </c>
      <c r="V55" s="71">
        <v>3921</v>
      </c>
      <c r="W55" s="70">
        <f t="shared" si="8"/>
        <v>3921</v>
      </c>
      <c r="X55" s="70">
        <f t="shared" si="1"/>
        <v>90</v>
      </c>
      <c r="Y55" s="71">
        <f t="shared" si="14"/>
        <v>0</v>
      </c>
      <c r="Z55" s="70">
        <f t="shared" si="2"/>
        <v>90</v>
      </c>
      <c r="AA55" s="71">
        <f t="shared" si="3"/>
        <v>1</v>
      </c>
      <c r="AB55" s="87" t="s">
        <v>666</v>
      </c>
    </row>
    <row r="56" spans="1:28" ht="167.7" x14ac:dyDescent="0.55000000000000004">
      <c r="A56" s="5" t="s">
        <v>173</v>
      </c>
      <c r="B56" s="5" t="s">
        <v>35</v>
      </c>
      <c r="C56" s="5" t="s">
        <v>269</v>
      </c>
      <c r="D56" s="7" t="s">
        <v>270</v>
      </c>
      <c r="E56" s="5" t="s">
        <v>270</v>
      </c>
      <c r="F56" s="5" t="s">
        <v>271</v>
      </c>
      <c r="G56" s="5" t="s">
        <v>272</v>
      </c>
      <c r="H56" s="5" t="s">
        <v>273</v>
      </c>
      <c r="I56" s="5" t="s">
        <v>274</v>
      </c>
      <c r="J56" s="5" t="s">
        <v>275</v>
      </c>
      <c r="K56" s="16">
        <v>1</v>
      </c>
      <c r="L56" s="16" t="s">
        <v>276</v>
      </c>
      <c r="M56" s="40">
        <v>4738</v>
      </c>
      <c r="N56" s="20">
        <v>0</v>
      </c>
      <c r="O56" s="20">
        <v>0</v>
      </c>
      <c r="P56" s="20">
        <v>0</v>
      </c>
      <c r="Q56" s="20">
        <v>0</v>
      </c>
      <c r="R56" s="20">
        <v>0</v>
      </c>
      <c r="S56" s="20"/>
      <c r="T56" s="47">
        <f>M56+N56+O56+P56+Q56+71+S56</f>
        <v>4809</v>
      </c>
      <c r="U56" s="71" t="s">
        <v>173</v>
      </c>
      <c r="V56" s="71">
        <v>4809</v>
      </c>
      <c r="W56" s="70">
        <f t="shared" si="8"/>
        <v>3921</v>
      </c>
      <c r="X56" s="70">
        <f t="shared" si="1"/>
        <v>69.617444529456776</v>
      </c>
      <c r="Y56" s="71">
        <f t="shared" si="14"/>
        <v>0</v>
      </c>
      <c r="Z56" s="70">
        <f t="shared" si="2"/>
        <v>69.617444529456776</v>
      </c>
      <c r="AA56" s="71">
        <f t="shared" si="3"/>
        <v>2</v>
      </c>
      <c r="AB56" s="87" t="s">
        <v>666</v>
      </c>
    </row>
    <row r="57" spans="1:28" ht="103.2" x14ac:dyDescent="0.55000000000000004">
      <c r="A57" s="4" t="s">
        <v>339</v>
      </c>
      <c r="B57" s="9" t="s">
        <v>35</v>
      </c>
      <c r="C57" s="5" t="s">
        <v>340</v>
      </c>
      <c r="D57" s="7" t="s">
        <v>304</v>
      </c>
      <c r="E57" s="5" t="s">
        <v>309</v>
      </c>
      <c r="F57" s="5" t="s">
        <v>146</v>
      </c>
      <c r="G57" s="5" t="s">
        <v>310</v>
      </c>
      <c r="H57" s="5" t="s">
        <v>341</v>
      </c>
      <c r="I57" s="5">
        <v>2016</v>
      </c>
      <c r="J57" s="5" t="s">
        <v>312</v>
      </c>
      <c r="K57" s="16">
        <v>1</v>
      </c>
      <c r="L57" s="16" t="s">
        <v>187</v>
      </c>
      <c r="M57" s="18">
        <v>3625</v>
      </c>
      <c r="N57" s="20"/>
      <c r="O57" s="20"/>
      <c r="P57" s="20"/>
      <c r="Q57" s="20"/>
      <c r="R57" s="20"/>
      <c r="S57" s="20"/>
      <c r="T57" s="47">
        <f>M57+N57+O57+P57+Q57+92+S57</f>
        <v>3717</v>
      </c>
      <c r="U57" s="71" t="s">
        <v>339</v>
      </c>
      <c r="V57" s="71">
        <v>3717</v>
      </c>
      <c r="W57" s="70">
        <f t="shared" si="8"/>
        <v>3717</v>
      </c>
      <c r="X57" s="70">
        <f t="shared" si="1"/>
        <v>90</v>
      </c>
      <c r="Y57" s="71">
        <f t="shared" si="14"/>
        <v>0</v>
      </c>
      <c r="Z57" s="70">
        <f t="shared" si="2"/>
        <v>90</v>
      </c>
      <c r="AA57" s="71">
        <f t="shared" si="3"/>
        <v>1</v>
      </c>
      <c r="AB57" s="87" t="s">
        <v>666</v>
      </c>
    </row>
    <row r="58" spans="1:28" ht="129" x14ac:dyDescent="0.55000000000000004">
      <c r="A58" s="4" t="s">
        <v>342</v>
      </c>
      <c r="B58" s="9" t="s">
        <v>35</v>
      </c>
      <c r="C58" s="5" t="s">
        <v>343</v>
      </c>
      <c r="D58" s="7" t="s">
        <v>304</v>
      </c>
      <c r="E58" s="5" t="s">
        <v>309</v>
      </c>
      <c r="F58" s="5" t="s">
        <v>146</v>
      </c>
      <c r="G58" s="5" t="s">
        <v>310</v>
      </c>
      <c r="H58" s="5" t="s">
        <v>311</v>
      </c>
      <c r="I58" s="5">
        <v>2003</v>
      </c>
      <c r="J58" s="5" t="s">
        <v>312</v>
      </c>
      <c r="K58" s="16">
        <v>1</v>
      </c>
      <c r="L58" s="16" t="s">
        <v>187</v>
      </c>
      <c r="M58" s="18">
        <v>6750</v>
      </c>
      <c r="N58" s="20"/>
      <c r="O58" s="20"/>
      <c r="P58" s="20"/>
      <c r="Q58" s="20"/>
      <c r="R58" s="20"/>
      <c r="S58" s="20"/>
      <c r="T58" s="47">
        <f>M58+N58+O58+P58+Q58+93+S58</f>
        <v>6843</v>
      </c>
      <c r="U58" s="71" t="s">
        <v>342</v>
      </c>
      <c r="V58" s="71">
        <v>6843</v>
      </c>
      <c r="W58" s="70">
        <f t="shared" si="8"/>
        <v>6843</v>
      </c>
      <c r="X58" s="70">
        <f t="shared" si="1"/>
        <v>90</v>
      </c>
      <c r="Y58" s="71">
        <f t="shared" si="14"/>
        <v>0</v>
      </c>
      <c r="Z58" s="70">
        <f t="shared" si="2"/>
        <v>90</v>
      </c>
      <c r="AA58" s="71">
        <f t="shared" si="3"/>
        <v>1</v>
      </c>
      <c r="AB58" s="87" t="s">
        <v>666</v>
      </c>
    </row>
    <row r="59" spans="1:28" ht="206.4" x14ac:dyDescent="0.55000000000000004">
      <c r="A59" s="4" t="s">
        <v>68</v>
      </c>
      <c r="B59" s="9" t="s">
        <v>35</v>
      </c>
      <c r="C59" s="5" t="s">
        <v>69</v>
      </c>
      <c r="D59" s="7" t="s">
        <v>37</v>
      </c>
      <c r="E59" s="5" t="s">
        <v>38</v>
      </c>
      <c r="F59" s="5" t="s">
        <v>39</v>
      </c>
      <c r="G59" s="10" t="s">
        <v>40</v>
      </c>
      <c r="H59" s="5" t="s">
        <v>70</v>
      </c>
      <c r="I59" s="11" t="s">
        <v>42</v>
      </c>
      <c r="J59" s="12" t="s">
        <v>43</v>
      </c>
      <c r="K59" s="13" t="s">
        <v>44</v>
      </c>
      <c r="L59" s="13" t="s">
        <v>45</v>
      </c>
      <c r="M59" s="18">
        <v>3933</v>
      </c>
      <c r="N59" s="38">
        <v>0</v>
      </c>
      <c r="O59" s="38">
        <v>0</v>
      </c>
      <c r="P59" s="38">
        <v>0</v>
      </c>
      <c r="Q59" s="38">
        <v>0</v>
      </c>
      <c r="R59" s="38">
        <v>0</v>
      </c>
      <c r="S59" s="20"/>
      <c r="T59" s="47">
        <f>M59+N59+O59+P59+Q59+11+S59</f>
        <v>3944</v>
      </c>
      <c r="U59" s="71" t="s">
        <v>68</v>
      </c>
      <c r="V59" s="71">
        <v>3944</v>
      </c>
      <c r="W59" s="70">
        <f t="shared" si="8"/>
        <v>3944</v>
      </c>
      <c r="X59" s="70">
        <f t="shared" si="1"/>
        <v>90</v>
      </c>
      <c r="Y59" s="71">
        <f t="shared" ref="Y59" si="17">10*69/100</f>
        <v>6.9</v>
      </c>
      <c r="Z59" s="70">
        <f t="shared" si="2"/>
        <v>96.9</v>
      </c>
      <c r="AA59" s="71">
        <f t="shared" si="3"/>
        <v>1</v>
      </c>
      <c r="AB59" s="87" t="s">
        <v>666</v>
      </c>
    </row>
    <row r="60" spans="1:28" ht="206.4" x14ac:dyDescent="0.55000000000000004">
      <c r="A60" s="4" t="s">
        <v>68</v>
      </c>
      <c r="B60" s="9" t="s">
        <v>35</v>
      </c>
      <c r="C60" s="5" t="s">
        <v>69</v>
      </c>
      <c r="D60" s="7" t="s">
        <v>304</v>
      </c>
      <c r="E60" s="5" t="s">
        <v>305</v>
      </c>
      <c r="F60" s="5" t="s">
        <v>39</v>
      </c>
      <c r="G60" s="5" t="s">
        <v>305</v>
      </c>
      <c r="H60" s="5" t="s">
        <v>70</v>
      </c>
      <c r="I60" s="5">
        <v>2008</v>
      </c>
      <c r="J60" s="5" t="s">
        <v>209</v>
      </c>
      <c r="K60" s="16">
        <v>1</v>
      </c>
      <c r="L60" s="16" t="s">
        <v>187</v>
      </c>
      <c r="M60" s="18">
        <v>3953.84</v>
      </c>
      <c r="N60" s="20"/>
      <c r="O60" s="20"/>
      <c r="P60" s="20"/>
      <c r="Q60" s="20"/>
      <c r="R60" s="20"/>
      <c r="S60" s="20"/>
      <c r="T60" s="47">
        <f>M60+N60+O60+P60+Q60+94+S60</f>
        <v>4047.84</v>
      </c>
      <c r="U60" s="71" t="s">
        <v>68</v>
      </c>
      <c r="V60" s="71">
        <v>4047.84</v>
      </c>
      <c r="W60" s="70">
        <f t="shared" si="8"/>
        <v>3944</v>
      </c>
      <c r="X60" s="70">
        <f t="shared" si="1"/>
        <v>87.630425963488847</v>
      </c>
      <c r="Y60" s="71">
        <f t="shared" si="14"/>
        <v>0</v>
      </c>
      <c r="Z60" s="70">
        <f t="shared" si="2"/>
        <v>87.630425963488847</v>
      </c>
      <c r="AA60" s="71">
        <f t="shared" si="3"/>
        <v>2</v>
      </c>
      <c r="AB60" s="87" t="s">
        <v>666</v>
      </c>
    </row>
    <row r="61" spans="1:28" ht="273.60000000000002" x14ac:dyDescent="0.55000000000000004">
      <c r="A61" s="23" t="s">
        <v>71</v>
      </c>
      <c r="B61" s="23" t="s">
        <v>35</v>
      </c>
      <c r="C61" s="29" t="s">
        <v>419</v>
      </c>
      <c r="D61" s="25" t="s">
        <v>409</v>
      </c>
      <c r="E61" s="26" t="s">
        <v>410</v>
      </c>
      <c r="F61" s="26" t="s">
        <v>39</v>
      </c>
      <c r="G61" s="26" t="s">
        <v>411</v>
      </c>
      <c r="H61" s="26">
        <v>121740</v>
      </c>
      <c r="I61" s="26">
        <v>2018</v>
      </c>
      <c r="J61" s="26" t="s">
        <v>395</v>
      </c>
      <c r="K61" s="27">
        <v>1</v>
      </c>
      <c r="L61" s="27" t="s">
        <v>420</v>
      </c>
      <c r="M61" s="43">
        <v>1840</v>
      </c>
      <c r="N61" s="44">
        <v>0</v>
      </c>
      <c r="O61" s="44">
        <v>0</v>
      </c>
      <c r="P61" s="44">
        <v>0</v>
      </c>
      <c r="Q61" s="44">
        <v>0</v>
      </c>
      <c r="R61" s="44">
        <v>0</v>
      </c>
      <c r="S61" s="20"/>
      <c r="T61" s="47">
        <f>M61+N61+O61+P61+Q61+124+S61</f>
        <v>1964</v>
      </c>
      <c r="U61" s="71" t="s">
        <v>71</v>
      </c>
      <c r="V61" s="71">
        <v>1964</v>
      </c>
      <c r="W61" s="70">
        <f t="shared" si="8"/>
        <v>1964</v>
      </c>
      <c r="X61" s="70">
        <f t="shared" si="1"/>
        <v>90</v>
      </c>
      <c r="Y61" s="71">
        <f t="shared" si="14"/>
        <v>0</v>
      </c>
      <c r="Z61" s="70">
        <f t="shared" si="2"/>
        <v>90</v>
      </c>
      <c r="AA61" s="71">
        <f t="shared" si="3"/>
        <v>1</v>
      </c>
      <c r="AB61" s="87" t="s">
        <v>666</v>
      </c>
    </row>
    <row r="62" spans="1:28" ht="206.4" x14ac:dyDescent="0.55000000000000004">
      <c r="A62" s="4" t="s">
        <v>71</v>
      </c>
      <c r="B62" s="9" t="s">
        <v>35</v>
      </c>
      <c r="C62" s="5" t="s">
        <v>72</v>
      </c>
      <c r="D62" s="7" t="s">
        <v>37</v>
      </c>
      <c r="E62" s="5" t="s">
        <v>38</v>
      </c>
      <c r="F62" s="5" t="s">
        <v>39</v>
      </c>
      <c r="G62" s="10" t="s">
        <v>73</v>
      </c>
      <c r="H62" s="5" t="s">
        <v>74</v>
      </c>
      <c r="I62" s="11" t="s">
        <v>42</v>
      </c>
      <c r="J62" s="12" t="s">
        <v>43</v>
      </c>
      <c r="K62" s="13" t="s">
        <v>44</v>
      </c>
      <c r="L62" s="13" t="s">
        <v>45</v>
      </c>
      <c r="M62" s="18">
        <v>5359</v>
      </c>
      <c r="N62" s="38">
        <v>0</v>
      </c>
      <c r="O62" s="38">
        <v>0</v>
      </c>
      <c r="P62" s="38">
        <v>0</v>
      </c>
      <c r="Q62" s="38">
        <v>0</v>
      </c>
      <c r="R62" s="38">
        <v>0</v>
      </c>
      <c r="S62" s="20"/>
      <c r="T62" s="47">
        <f>M62+N62+O62+P62+Q62+12+S62</f>
        <v>5371</v>
      </c>
      <c r="U62" s="71" t="s">
        <v>71</v>
      </c>
      <c r="V62" s="71">
        <v>5371</v>
      </c>
      <c r="W62" s="70">
        <f t="shared" si="8"/>
        <v>1964</v>
      </c>
      <c r="X62" s="70">
        <f t="shared" si="1"/>
        <v>-66.125254582484715</v>
      </c>
      <c r="Y62" s="71">
        <f t="shared" ref="Y62" si="18">10*69/100</f>
        <v>6.9</v>
      </c>
      <c r="Z62" s="70">
        <f t="shared" si="2"/>
        <v>-59.225254582484716</v>
      </c>
      <c r="AA62" s="71">
        <f t="shared" si="3"/>
        <v>2</v>
      </c>
      <c r="AB62" s="87" t="s">
        <v>666</v>
      </c>
    </row>
    <row r="63" spans="1:28" ht="206.4" x14ac:dyDescent="0.55000000000000004">
      <c r="A63" s="17" t="s">
        <v>71</v>
      </c>
      <c r="B63" s="9" t="s">
        <v>35</v>
      </c>
      <c r="C63" s="5" t="s">
        <v>179</v>
      </c>
      <c r="D63" s="7" t="s">
        <v>149</v>
      </c>
      <c r="E63" s="5" t="s">
        <v>165</v>
      </c>
      <c r="F63" s="5" t="s">
        <v>180</v>
      </c>
      <c r="G63" s="5" t="s">
        <v>167</v>
      </c>
      <c r="H63" s="5" t="s">
        <v>181</v>
      </c>
      <c r="I63" s="5">
        <v>2015</v>
      </c>
      <c r="J63" s="5" t="s">
        <v>154</v>
      </c>
      <c r="K63" s="16">
        <v>1</v>
      </c>
      <c r="L63" s="16" t="s">
        <v>182</v>
      </c>
      <c r="M63" s="18">
        <v>21980</v>
      </c>
      <c r="N63" s="20">
        <v>0</v>
      </c>
      <c r="O63" s="20">
        <v>0</v>
      </c>
      <c r="P63" s="20">
        <v>0</v>
      </c>
      <c r="Q63" s="20">
        <v>0</v>
      </c>
      <c r="R63" s="20">
        <v>0</v>
      </c>
      <c r="S63" s="20"/>
      <c r="T63" s="47">
        <f>M63+N63+O63+P63+Q63+42+S63</f>
        <v>22022</v>
      </c>
      <c r="U63" s="71" t="s">
        <v>71</v>
      </c>
      <c r="V63" s="71">
        <v>22022</v>
      </c>
      <c r="W63" s="70">
        <f t="shared" si="8"/>
        <v>1964</v>
      </c>
      <c r="X63" s="70">
        <f t="shared" si="1"/>
        <v>-829.15478615071288</v>
      </c>
      <c r="Y63" s="71">
        <f t="shared" si="14"/>
        <v>0</v>
      </c>
      <c r="Z63" s="70">
        <f t="shared" si="2"/>
        <v>-829.15478615071288</v>
      </c>
      <c r="AA63" s="71">
        <f t="shared" si="3"/>
        <v>3</v>
      </c>
      <c r="AB63" s="87" t="s">
        <v>666</v>
      </c>
    </row>
    <row r="64" spans="1:28" ht="77.400000000000006" x14ac:dyDescent="0.55000000000000004">
      <c r="A64" s="4" t="s">
        <v>110</v>
      </c>
      <c r="B64" s="9" t="s">
        <v>35</v>
      </c>
      <c r="C64" s="5" t="s">
        <v>111</v>
      </c>
      <c r="D64" s="7" t="s">
        <v>102</v>
      </c>
      <c r="E64" s="5" t="s">
        <v>103</v>
      </c>
      <c r="F64" s="5" t="s">
        <v>104</v>
      </c>
      <c r="G64" s="5" t="s">
        <v>103</v>
      </c>
      <c r="H64" s="5">
        <v>10011310</v>
      </c>
      <c r="I64" s="5">
        <v>2024</v>
      </c>
      <c r="J64" s="5" t="s">
        <v>105</v>
      </c>
      <c r="K64" s="16">
        <v>1</v>
      </c>
      <c r="L64" s="16">
        <v>1</v>
      </c>
      <c r="M64" s="18">
        <v>145</v>
      </c>
      <c r="N64" s="20">
        <v>0</v>
      </c>
      <c r="O64" s="20">
        <v>0</v>
      </c>
      <c r="P64" s="20">
        <v>0</v>
      </c>
      <c r="Q64" s="20">
        <v>0</v>
      </c>
      <c r="R64" s="20">
        <v>0</v>
      </c>
      <c r="S64" s="20"/>
      <c r="T64" s="47">
        <f>M64+N64+O64+P64+Q64+24+S64</f>
        <v>169</v>
      </c>
      <c r="U64" s="71" t="s">
        <v>110</v>
      </c>
      <c r="V64" s="71">
        <v>169</v>
      </c>
      <c r="W64" s="70">
        <f t="shared" si="8"/>
        <v>169</v>
      </c>
      <c r="X64" s="70">
        <f t="shared" si="1"/>
        <v>90</v>
      </c>
      <c r="Y64" s="71">
        <f t="shared" ref="Y64" si="19">10*100/100</f>
        <v>10</v>
      </c>
      <c r="Z64" s="70">
        <f t="shared" si="2"/>
        <v>100</v>
      </c>
      <c r="AA64" s="71">
        <f t="shared" si="3"/>
        <v>1</v>
      </c>
      <c r="AB64" s="87" t="s">
        <v>666</v>
      </c>
    </row>
    <row r="65" spans="1:28" ht="154.80000000000001" x14ac:dyDescent="0.55000000000000004">
      <c r="A65" s="4" t="s">
        <v>344</v>
      </c>
      <c r="B65" s="9" t="s">
        <v>35</v>
      </c>
      <c r="C65" s="5" t="s">
        <v>345</v>
      </c>
      <c r="D65" s="7" t="s">
        <v>304</v>
      </c>
      <c r="E65" s="5" t="s">
        <v>309</v>
      </c>
      <c r="F65" s="5" t="s">
        <v>146</v>
      </c>
      <c r="G65" s="5" t="s">
        <v>310</v>
      </c>
      <c r="H65" s="5" t="s">
        <v>346</v>
      </c>
      <c r="I65" s="5">
        <v>2016</v>
      </c>
      <c r="J65" s="5" t="s">
        <v>312</v>
      </c>
      <c r="K65" s="16">
        <v>1</v>
      </c>
      <c r="L65" s="16" t="s">
        <v>347</v>
      </c>
      <c r="M65" s="18">
        <v>3600</v>
      </c>
      <c r="N65" s="20"/>
      <c r="O65" s="20"/>
      <c r="P65" s="20"/>
      <c r="Q65" s="20"/>
      <c r="R65" s="20"/>
      <c r="S65" s="20"/>
      <c r="T65" s="47">
        <f>M65+N65+O65+P65+Q65+95+S65</f>
        <v>3695</v>
      </c>
      <c r="U65" s="71" t="s">
        <v>344</v>
      </c>
      <c r="V65" s="71">
        <v>3695</v>
      </c>
      <c r="W65" s="70">
        <f t="shared" si="8"/>
        <v>3695</v>
      </c>
      <c r="X65" s="70">
        <f t="shared" si="1"/>
        <v>90</v>
      </c>
      <c r="Y65" s="71">
        <f t="shared" ref="Y65:Y75" si="20">10*100/100</f>
        <v>10</v>
      </c>
      <c r="Z65" s="70">
        <f t="shared" si="2"/>
        <v>100</v>
      </c>
      <c r="AA65" s="71">
        <f t="shared" si="3"/>
        <v>1</v>
      </c>
      <c r="AB65" s="87" t="s">
        <v>666</v>
      </c>
    </row>
    <row r="66" spans="1:28" ht="64.5" x14ac:dyDescent="0.55000000000000004">
      <c r="A66" s="4" t="s">
        <v>348</v>
      </c>
      <c r="B66" s="9" t="s">
        <v>35</v>
      </c>
      <c r="C66" s="5" t="s">
        <v>349</v>
      </c>
      <c r="D66" s="7" t="s">
        <v>304</v>
      </c>
      <c r="E66" s="5" t="s">
        <v>309</v>
      </c>
      <c r="F66" s="5" t="s">
        <v>146</v>
      </c>
      <c r="G66" s="5" t="s">
        <v>310</v>
      </c>
      <c r="H66" s="5" t="s">
        <v>350</v>
      </c>
      <c r="I66" s="5">
        <v>2018</v>
      </c>
      <c r="J66" s="5" t="s">
        <v>306</v>
      </c>
      <c r="K66" s="16">
        <v>1</v>
      </c>
      <c r="L66" s="16" t="s">
        <v>187</v>
      </c>
      <c r="M66" s="18">
        <v>1190</v>
      </c>
      <c r="N66" s="20"/>
      <c r="O66" s="20"/>
      <c r="P66" s="20"/>
      <c r="Q66" s="20"/>
      <c r="R66" s="20"/>
      <c r="S66" s="20"/>
      <c r="T66" s="47">
        <f>M66+N66+O66+P66+Q66+96+S66</f>
        <v>1286</v>
      </c>
      <c r="U66" s="71" t="s">
        <v>348</v>
      </c>
      <c r="V66" s="71">
        <v>1286</v>
      </c>
      <c r="W66" s="70">
        <f t="shared" ref="W66:W97" si="21">VLOOKUP(U66,U:V,2,0)</f>
        <v>1286</v>
      </c>
      <c r="X66" s="70">
        <f t="shared" si="1"/>
        <v>90</v>
      </c>
      <c r="Y66" s="71">
        <f t="shared" si="20"/>
        <v>10</v>
      </c>
      <c r="Z66" s="70">
        <f t="shared" si="2"/>
        <v>100</v>
      </c>
      <c r="AA66" s="71">
        <f t="shared" si="3"/>
        <v>1</v>
      </c>
      <c r="AB66" s="87" t="s">
        <v>666</v>
      </c>
    </row>
    <row r="67" spans="1:28" ht="90.3" x14ac:dyDescent="0.55000000000000004">
      <c r="A67" s="4" t="s">
        <v>75</v>
      </c>
      <c r="B67" s="9" t="s">
        <v>35</v>
      </c>
      <c r="C67" s="9" t="s">
        <v>76</v>
      </c>
      <c r="D67" s="16" t="s">
        <v>37</v>
      </c>
      <c r="E67" s="5" t="s">
        <v>38</v>
      </c>
      <c r="F67" s="5" t="s">
        <v>39</v>
      </c>
      <c r="G67" s="10" t="s">
        <v>40</v>
      </c>
      <c r="H67" s="5" t="s">
        <v>77</v>
      </c>
      <c r="I67" s="11" t="s">
        <v>42</v>
      </c>
      <c r="J67" s="12" t="s">
        <v>43</v>
      </c>
      <c r="K67" s="13" t="s">
        <v>44</v>
      </c>
      <c r="L67" s="13" t="s">
        <v>45</v>
      </c>
      <c r="M67" s="18">
        <v>230</v>
      </c>
      <c r="N67" s="38">
        <v>0</v>
      </c>
      <c r="O67" s="38">
        <v>0</v>
      </c>
      <c r="P67" s="38">
        <v>0</v>
      </c>
      <c r="Q67" s="38">
        <v>0</v>
      </c>
      <c r="R67" s="38">
        <v>0</v>
      </c>
      <c r="S67" s="20"/>
      <c r="T67" s="47">
        <f>M67+N67+O67+P67+Q67+13+S67</f>
        <v>243</v>
      </c>
      <c r="U67" s="71" t="s">
        <v>75</v>
      </c>
      <c r="V67" s="71">
        <v>243</v>
      </c>
      <c r="W67" s="70">
        <f t="shared" si="21"/>
        <v>243</v>
      </c>
      <c r="X67" s="70">
        <f t="shared" ref="X67:X128" si="22">90*(1-(V67-W67)/W67)</f>
        <v>90</v>
      </c>
      <c r="Y67" s="71">
        <f t="shared" ref="Y67" si="23">10*69/100</f>
        <v>6.9</v>
      </c>
      <c r="Z67" s="70">
        <f t="shared" ref="Z67:Z128" si="24">X67+Y67</f>
        <v>96.9</v>
      </c>
      <c r="AA67" s="71">
        <f t="shared" ref="AA67:AA128" si="25">IF(U66=U67,AA66+1,1)</f>
        <v>1</v>
      </c>
      <c r="AB67" s="87" t="s">
        <v>666</v>
      </c>
    </row>
    <row r="68" spans="1:28" ht="90.3" x14ac:dyDescent="0.55000000000000004">
      <c r="A68" s="4" t="s">
        <v>75</v>
      </c>
      <c r="B68" s="9" t="s">
        <v>35</v>
      </c>
      <c r="C68" s="9" t="s">
        <v>76</v>
      </c>
      <c r="D68" s="16" t="s">
        <v>304</v>
      </c>
      <c r="E68" s="5" t="s">
        <v>305</v>
      </c>
      <c r="F68" s="5" t="s">
        <v>39</v>
      </c>
      <c r="G68" s="5" t="s">
        <v>305</v>
      </c>
      <c r="H68" s="5" t="s">
        <v>77</v>
      </c>
      <c r="I68" s="5">
        <v>2010</v>
      </c>
      <c r="J68" s="5" t="s">
        <v>312</v>
      </c>
      <c r="K68" s="16">
        <v>1</v>
      </c>
      <c r="L68" s="16" t="s">
        <v>187</v>
      </c>
      <c r="M68" s="18">
        <v>360</v>
      </c>
      <c r="N68" s="20"/>
      <c r="O68" s="20"/>
      <c r="P68" s="20"/>
      <c r="Q68" s="20"/>
      <c r="R68" s="20"/>
      <c r="S68" s="20"/>
      <c r="T68" s="47">
        <f>M68+N68+O68+P68+Q68+97+S68</f>
        <v>457</v>
      </c>
      <c r="U68" s="71" t="s">
        <v>75</v>
      </c>
      <c r="V68" s="71">
        <v>457</v>
      </c>
      <c r="W68" s="70">
        <f t="shared" si="21"/>
        <v>243</v>
      </c>
      <c r="X68" s="70">
        <f t="shared" si="22"/>
        <v>10.740740740740742</v>
      </c>
      <c r="Y68" s="71">
        <f t="shared" si="20"/>
        <v>10</v>
      </c>
      <c r="Z68" s="70">
        <f t="shared" si="24"/>
        <v>20.74074074074074</v>
      </c>
      <c r="AA68" s="71">
        <f t="shared" si="25"/>
        <v>2</v>
      </c>
      <c r="AB68" s="87" t="s">
        <v>666</v>
      </c>
    </row>
    <row r="69" spans="1:28" ht="115.2" x14ac:dyDescent="0.55000000000000004">
      <c r="A69" s="23" t="s">
        <v>75</v>
      </c>
      <c r="B69" s="23" t="s">
        <v>35</v>
      </c>
      <c r="C69" s="24" t="s">
        <v>421</v>
      </c>
      <c r="D69" s="30" t="s">
        <v>409</v>
      </c>
      <c r="E69" s="31" t="s">
        <v>422</v>
      </c>
      <c r="F69" s="31" t="s">
        <v>423</v>
      </c>
      <c r="G69" s="26" t="s">
        <v>424</v>
      </c>
      <c r="H69" s="32" t="s">
        <v>425</v>
      </c>
      <c r="I69" s="26">
        <v>2019</v>
      </c>
      <c r="J69" s="26" t="s">
        <v>426</v>
      </c>
      <c r="K69" s="27">
        <v>1</v>
      </c>
      <c r="L69" s="27" t="s">
        <v>42</v>
      </c>
      <c r="M69" s="43">
        <v>2900</v>
      </c>
      <c r="N69" s="45">
        <v>0</v>
      </c>
      <c r="O69" s="45">
        <v>0</v>
      </c>
      <c r="P69" s="45">
        <v>0</v>
      </c>
      <c r="Q69" s="45">
        <v>0</v>
      </c>
      <c r="R69" s="45">
        <v>0</v>
      </c>
      <c r="S69" s="20"/>
      <c r="T69" s="47">
        <f>M69+N69+O69+P69+Q69+125+S69</f>
        <v>3025</v>
      </c>
      <c r="U69" s="71" t="s">
        <v>75</v>
      </c>
      <c r="V69" s="71">
        <v>3025</v>
      </c>
      <c r="W69" s="70">
        <f t="shared" si="21"/>
        <v>243</v>
      </c>
      <c r="X69" s="70">
        <f t="shared" si="22"/>
        <v>-940.37037037037044</v>
      </c>
      <c r="Y69" s="71">
        <f t="shared" si="20"/>
        <v>10</v>
      </c>
      <c r="Z69" s="70">
        <f t="shared" si="24"/>
        <v>-930.37037037037044</v>
      </c>
      <c r="AA69" s="71">
        <f t="shared" si="25"/>
        <v>3</v>
      </c>
      <c r="AB69" s="87" t="s">
        <v>666</v>
      </c>
    </row>
    <row r="70" spans="1:28" ht="154.80000000000001" x14ac:dyDescent="0.55000000000000004">
      <c r="A70" s="4" t="s">
        <v>78</v>
      </c>
      <c r="B70" s="9" t="s">
        <v>35</v>
      </c>
      <c r="C70" s="5" t="s">
        <v>79</v>
      </c>
      <c r="D70" s="7" t="s">
        <v>37</v>
      </c>
      <c r="E70" s="5" t="s">
        <v>38</v>
      </c>
      <c r="F70" s="5" t="s">
        <v>39</v>
      </c>
      <c r="G70" s="10" t="s">
        <v>80</v>
      </c>
      <c r="H70" s="5" t="s">
        <v>81</v>
      </c>
      <c r="I70" s="11" t="s">
        <v>42</v>
      </c>
      <c r="J70" s="12" t="s">
        <v>43</v>
      </c>
      <c r="K70" s="13" t="s">
        <v>44</v>
      </c>
      <c r="L70" s="13" t="s">
        <v>45</v>
      </c>
      <c r="M70" s="18">
        <v>782</v>
      </c>
      <c r="N70" s="38">
        <v>0</v>
      </c>
      <c r="O70" s="38">
        <v>0</v>
      </c>
      <c r="P70" s="38">
        <v>0</v>
      </c>
      <c r="Q70" s="38">
        <v>0</v>
      </c>
      <c r="R70" s="38">
        <v>0</v>
      </c>
      <c r="S70" s="20"/>
      <c r="T70" s="47">
        <f>M70+N70+O70+P70+Q70+14+S70</f>
        <v>796</v>
      </c>
      <c r="U70" s="71" t="s">
        <v>78</v>
      </c>
      <c r="V70" s="71">
        <v>796</v>
      </c>
      <c r="W70" s="70">
        <f t="shared" si="21"/>
        <v>796</v>
      </c>
      <c r="X70" s="70">
        <f t="shared" si="22"/>
        <v>90</v>
      </c>
      <c r="Y70" s="71">
        <f t="shared" ref="Y70" si="26">10*69/100</f>
        <v>6.9</v>
      </c>
      <c r="Z70" s="70">
        <f t="shared" si="24"/>
        <v>96.9</v>
      </c>
      <c r="AA70" s="71">
        <f t="shared" si="25"/>
        <v>1</v>
      </c>
      <c r="AB70" s="87" t="s">
        <v>666</v>
      </c>
    </row>
    <row r="71" spans="1:28" ht="154.80000000000001" x14ac:dyDescent="0.55000000000000004">
      <c r="A71" s="4" t="s">
        <v>78</v>
      </c>
      <c r="B71" s="9" t="s">
        <v>35</v>
      </c>
      <c r="C71" s="5" t="s">
        <v>79</v>
      </c>
      <c r="D71" s="16" t="s">
        <v>304</v>
      </c>
      <c r="E71" s="5" t="s">
        <v>305</v>
      </c>
      <c r="F71" s="5" t="s">
        <v>39</v>
      </c>
      <c r="G71" s="5" t="s">
        <v>305</v>
      </c>
      <c r="H71" s="5" t="s">
        <v>351</v>
      </c>
      <c r="I71" s="5">
        <v>2010</v>
      </c>
      <c r="J71" s="5" t="s">
        <v>312</v>
      </c>
      <c r="K71" s="16">
        <v>2</v>
      </c>
      <c r="L71" s="16" t="s">
        <v>187</v>
      </c>
      <c r="M71" s="18">
        <v>965</v>
      </c>
      <c r="N71" s="20"/>
      <c r="O71" s="20"/>
      <c r="P71" s="20"/>
      <c r="Q71" s="20"/>
      <c r="R71" s="20"/>
      <c r="S71" s="20"/>
      <c r="T71" s="47">
        <f>M71+N71+O71+P71+Q71+98+S71</f>
        <v>1063</v>
      </c>
      <c r="U71" s="71" t="s">
        <v>78</v>
      </c>
      <c r="V71" s="71">
        <v>1063</v>
      </c>
      <c r="W71" s="70">
        <f t="shared" si="21"/>
        <v>796</v>
      </c>
      <c r="X71" s="70">
        <f t="shared" si="22"/>
        <v>59.811557788944718</v>
      </c>
      <c r="Y71" s="71">
        <f t="shared" si="20"/>
        <v>10</v>
      </c>
      <c r="Z71" s="70">
        <f t="shared" si="24"/>
        <v>69.811557788944725</v>
      </c>
      <c r="AA71" s="71">
        <f t="shared" si="25"/>
        <v>2</v>
      </c>
      <c r="AB71" s="87" t="s">
        <v>666</v>
      </c>
    </row>
    <row r="72" spans="1:28" ht="187.2" x14ac:dyDescent="0.55000000000000004">
      <c r="A72" s="23" t="s">
        <v>78</v>
      </c>
      <c r="B72" s="23" t="s">
        <v>35</v>
      </c>
      <c r="C72" s="29" t="s">
        <v>427</v>
      </c>
      <c r="D72" s="33" t="s">
        <v>409</v>
      </c>
      <c r="E72" s="26" t="s">
        <v>422</v>
      </c>
      <c r="F72" s="26" t="s">
        <v>423</v>
      </c>
      <c r="G72" s="26" t="s">
        <v>428</v>
      </c>
      <c r="H72" s="32" t="s">
        <v>429</v>
      </c>
      <c r="I72" s="26">
        <v>2020</v>
      </c>
      <c r="J72" s="26" t="s">
        <v>426</v>
      </c>
      <c r="K72" s="27">
        <v>1</v>
      </c>
      <c r="L72" s="27" t="s">
        <v>42</v>
      </c>
      <c r="M72" s="43">
        <v>2900</v>
      </c>
      <c r="N72" s="45">
        <v>0</v>
      </c>
      <c r="O72" s="45">
        <v>0</v>
      </c>
      <c r="P72" s="45">
        <v>0</v>
      </c>
      <c r="Q72" s="45">
        <v>0</v>
      </c>
      <c r="R72" s="45">
        <v>0</v>
      </c>
      <c r="S72" s="20"/>
      <c r="T72" s="47">
        <f>M72+N72+O72+P72+Q72+126+S72</f>
        <v>3026</v>
      </c>
      <c r="U72" s="71" t="s">
        <v>78</v>
      </c>
      <c r="V72" s="71">
        <v>3026</v>
      </c>
      <c r="W72" s="70">
        <f t="shared" si="21"/>
        <v>796</v>
      </c>
      <c r="X72" s="70">
        <f t="shared" si="22"/>
        <v>-162.1356783919598</v>
      </c>
      <c r="Y72" s="71">
        <f t="shared" si="20"/>
        <v>10</v>
      </c>
      <c r="Z72" s="70">
        <f t="shared" si="24"/>
        <v>-152.1356783919598</v>
      </c>
      <c r="AA72" s="71">
        <f t="shared" si="25"/>
        <v>3</v>
      </c>
      <c r="AB72" s="87" t="s">
        <v>666</v>
      </c>
    </row>
    <row r="73" spans="1:28" ht="154.80000000000001" x14ac:dyDescent="0.55000000000000004">
      <c r="A73" s="4" t="s">
        <v>82</v>
      </c>
      <c r="B73" s="9" t="s">
        <v>35</v>
      </c>
      <c r="C73" s="5" t="s">
        <v>83</v>
      </c>
      <c r="D73" s="7" t="s">
        <v>37</v>
      </c>
      <c r="E73" s="5" t="s">
        <v>38</v>
      </c>
      <c r="F73" s="5" t="s">
        <v>39</v>
      </c>
      <c r="G73" s="10" t="s">
        <v>80</v>
      </c>
      <c r="H73" s="5" t="s">
        <v>81</v>
      </c>
      <c r="I73" s="11" t="s">
        <v>42</v>
      </c>
      <c r="J73" s="12" t="s">
        <v>43</v>
      </c>
      <c r="K73" s="13" t="s">
        <v>44</v>
      </c>
      <c r="L73" s="13" t="s">
        <v>45</v>
      </c>
      <c r="M73" s="18">
        <v>782</v>
      </c>
      <c r="N73" s="38">
        <v>0</v>
      </c>
      <c r="O73" s="38">
        <v>0</v>
      </c>
      <c r="P73" s="38">
        <v>0</v>
      </c>
      <c r="Q73" s="38">
        <v>0</v>
      </c>
      <c r="R73" s="38">
        <v>0</v>
      </c>
      <c r="S73" s="20"/>
      <c r="T73" s="47">
        <f>M73+N73+O73+P73+Q73+15+S73</f>
        <v>797</v>
      </c>
      <c r="U73" s="71" t="s">
        <v>82</v>
      </c>
      <c r="V73" s="71">
        <v>797</v>
      </c>
      <c r="W73" s="70">
        <f t="shared" si="21"/>
        <v>797</v>
      </c>
      <c r="X73" s="70">
        <f t="shared" si="22"/>
        <v>90</v>
      </c>
      <c r="Y73" s="71">
        <f t="shared" ref="Y73" si="27">10*69/100</f>
        <v>6.9</v>
      </c>
      <c r="Z73" s="70">
        <f t="shared" si="24"/>
        <v>96.9</v>
      </c>
      <c r="AA73" s="71">
        <f t="shared" si="25"/>
        <v>1</v>
      </c>
      <c r="AB73" s="87" t="s">
        <v>666</v>
      </c>
    </row>
    <row r="74" spans="1:28" ht="154.80000000000001" x14ac:dyDescent="0.55000000000000004">
      <c r="A74" s="4" t="s">
        <v>82</v>
      </c>
      <c r="B74" s="9" t="s">
        <v>35</v>
      </c>
      <c r="C74" s="5" t="s">
        <v>83</v>
      </c>
      <c r="D74" s="16" t="s">
        <v>304</v>
      </c>
      <c r="E74" s="5" t="s">
        <v>305</v>
      </c>
      <c r="F74" s="5" t="s">
        <v>39</v>
      </c>
      <c r="G74" s="5" t="s">
        <v>305</v>
      </c>
      <c r="H74" s="5" t="s">
        <v>351</v>
      </c>
      <c r="I74" s="5">
        <v>2010</v>
      </c>
      <c r="J74" s="5" t="s">
        <v>312</v>
      </c>
      <c r="K74" s="16">
        <v>2</v>
      </c>
      <c r="L74" s="16" t="s">
        <v>187</v>
      </c>
      <c r="M74" s="18">
        <v>965</v>
      </c>
      <c r="N74" s="20"/>
      <c r="O74" s="20"/>
      <c r="P74" s="20"/>
      <c r="Q74" s="20"/>
      <c r="R74" s="20"/>
      <c r="S74" s="20"/>
      <c r="T74" s="47">
        <f>M74+N74+O74+P74+Q74+99+S74</f>
        <v>1064</v>
      </c>
      <c r="U74" s="71" t="s">
        <v>82</v>
      </c>
      <c r="V74" s="71">
        <v>1064</v>
      </c>
      <c r="W74" s="70">
        <f t="shared" si="21"/>
        <v>797</v>
      </c>
      <c r="X74" s="70">
        <f t="shared" si="22"/>
        <v>59.849435382685073</v>
      </c>
      <c r="Y74" s="71">
        <f t="shared" si="20"/>
        <v>10</v>
      </c>
      <c r="Z74" s="70">
        <f t="shared" si="24"/>
        <v>69.849435382685073</v>
      </c>
      <c r="AA74" s="71">
        <f t="shared" si="25"/>
        <v>2</v>
      </c>
      <c r="AB74" s="87" t="s">
        <v>666</v>
      </c>
    </row>
    <row r="75" spans="1:28" ht="187.2" x14ac:dyDescent="0.55000000000000004">
      <c r="A75" s="23" t="s">
        <v>82</v>
      </c>
      <c r="B75" s="23" t="s">
        <v>35</v>
      </c>
      <c r="C75" s="29" t="s">
        <v>430</v>
      </c>
      <c r="D75" s="33" t="s">
        <v>409</v>
      </c>
      <c r="E75" s="26" t="s">
        <v>422</v>
      </c>
      <c r="F75" s="26" t="s">
        <v>423</v>
      </c>
      <c r="G75" s="26" t="s">
        <v>428</v>
      </c>
      <c r="H75" s="32" t="s">
        <v>429</v>
      </c>
      <c r="I75" s="26">
        <v>2020</v>
      </c>
      <c r="J75" s="26" t="s">
        <v>426</v>
      </c>
      <c r="K75" s="27">
        <v>1</v>
      </c>
      <c r="L75" s="27" t="s">
        <v>42</v>
      </c>
      <c r="M75" s="43">
        <v>2900</v>
      </c>
      <c r="N75" s="45">
        <v>0</v>
      </c>
      <c r="O75" s="45">
        <v>0</v>
      </c>
      <c r="P75" s="45">
        <v>0</v>
      </c>
      <c r="Q75" s="45">
        <v>0</v>
      </c>
      <c r="R75" s="45">
        <v>0</v>
      </c>
      <c r="S75" s="20"/>
      <c r="T75" s="47">
        <f>M75+N75+O75+P75+Q75+127+S75</f>
        <v>3027</v>
      </c>
      <c r="U75" s="71" t="s">
        <v>82</v>
      </c>
      <c r="V75" s="71">
        <v>3027</v>
      </c>
      <c r="W75" s="70">
        <f t="shared" si="21"/>
        <v>797</v>
      </c>
      <c r="X75" s="70">
        <f t="shared" si="22"/>
        <v>-161.81932245922209</v>
      </c>
      <c r="Y75" s="71">
        <f t="shared" si="20"/>
        <v>10</v>
      </c>
      <c r="Z75" s="70">
        <f t="shared" si="24"/>
        <v>-151.81932245922209</v>
      </c>
      <c r="AA75" s="71">
        <f t="shared" si="25"/>
        <v>3</v>
      </c>
      <c r="AB75" s="87" t="s">
        <v>666</v>
      </c>
    </row>
    <row r="76" spans="1:28" ht="103.2" x14ac:dyDescent="0.55000000000000004">
      <c r="A76" s="4" t="s">
        <v>84</v>
      </c>
      <c r="B76" s="9" t="s">
        <v>35</v>
      </c>
      <c r="C76" s="9" t="s">
        <v>85</v>
      </c>
      <c r="D76" s="16" t="s">
        <v>37</v>
      </c>
      <c r="E76" s="5" t="s">
        <v>38</v>
      </c>
      <c r="F76" s="5" t="s">
        <v>39</v>
      </c>
      <c r="G76" s="10" t="s">
        <v>40</v>
      </c>
      <c r="H76" s="5" t="s">
        <v>86</v>
      </c>
      <c r="I76" s="11" t="s">
        <v>42</v>
      </c>
      <c r="J76" s="12" t="s">
        <v>43</v>
      </c>
      <c r="K76" s="13" t="s">
        <v>44</v>
      </c>
      <c r="L76" s="13" t="s">
        <v>45</v>
      </c>
      <c r="M76" s="18">
        <v>1656</v>
      </c>
      <c r="N76" s="38">
        <v>0</v>
      </c>
      <c r="O76" s="38">
        <v>0</v>
      </c>
      <c r="P76" s="38">
        <v>0</v>
      </c>
      <c r="Q76" s="38">
        <v>0</v>
      </c>
      <c r="R76" s="38">
        <v>0</v>
      </c>
      <c r="S76" s="20"/>
      <c r="T76" s="47">
        <f>M76+N76+O76+P76+Q76+16+S76</f>
        <v>1672</v>
      </c>
      <c r="U76" s="71" t="s">
        <v>84</v>
      </c>
      <c r="V76" s="71">
        <v>1672</v>
      </c>
      <c r="W76" s="70">
        <f t="shared" si="21"/>
        <v>1672</v>
      </c>
      <c r="X76" s="70">
        <f t="shared" si="22"/>
        <v>90</v>
      </c>
      <c r="Y76" s="71">
        <f t="shared" ref="Y76" si="28">10*69/100</f>
        <v>6.9</v>
      </c>
      <c r="Z76" s="70">
        <f t="shared" si="24"/>
        <v>96.9</v>
      </c>
      <c r="AA76" s="71">
        <f t="shared" si="25"/>
        <v>1</v>
      </c>
      <c r="AB76" s="87" t="s">
        <v>666</v>
      </c>
    </row>
    <row r="77" spans="1:28" ht="103.2" x14ac:dyDescent="0.55000000000000004">
      <c r="A77" s="4" t="s">
        <v>84</v>
      </c>
      <c r="B77" s="9" t="s">
        <v>35</v>
      </c>
      <c r="C77" s="9" t="s">
        <v>85</v>
      </c>
      <c r="D77" s="16" t="s">
        <v>304</v>
      </c>
      <c r="E77" s="5" t="s">
        <v>305</v>
      </c>
      <c r="F77" s="5" t="s">
        <v>39</v>
      </c>
      <c r="G77" s="5" t="s">
        <v>305</v>
      </c>
      <c r="H77" s="5" t="s">
        <v>86</v>
      </c>
      <c r="I77" s="5">
        <v>2010</v>
      </c>
      <c r="J77" s="5" t="s">
        <v>312</v>
      </c>
      <c r="K77" s="16">
        <v>2</v>
      </c>
      <c r="L77" s="16" t="s">
        <v>187</v>
      </c>
      <c r="M77" s="18">
        <v>1774</v>
      </c>
      <c r="N77" s="20"/>
      <c r="O77" s="20"/>
      <c r="P77" s="20"/>
      <c r="Q77" s="20"/>
      <c r="R77" s="20"/>
      <c r="S77" s="20"/>
      <c r="T77" s="47">
        <f>M77+N77+O77+P77+Q77+100+S77</f>
        <v>1874</v>
      </c>
      <c r="U77" s="71" t="s">
        <v>84</v>
      </c>
      <c r="V77" s="71">
        <v>1874</v>
      </c>
      <c r="W77" s="70">
        <f t="shared" si="21"/>
        <v>1672</v>
      </c>
      <c r="X77" s="70">
        <f t="shared" si="22"/>
        <v>79.126794258373209</v>
      </c>
      <c r="Y77" s="71">
        <f t="shared" ref="Y77:Y103" si="29">10*86.6/100</f>
        <v>8.66</v>
      </c>
      <c r="Z77" s="70">
        <f t="shared" si="24"/>
        <v>87.786794258373206</v>
      </c>
      <c r="AA77" s="71">
        <f t="shared" si="25"/>
        <v>2</v>
      </c>
      <c r="AB77" s="87" t="s">
        <v>666</v>
      </c>
    </row>
    <row r="78" spans="1:28" ht="167.7" x14ac:dyDescent="0.55000000000000004">
      <c r="A78" s="4" t="s">
        <v>352</v>
      </c>
      <c r="B78" s="9" t="s">
        <v>35</v>
      </c>
      <c r="C78" s="5" t="s">
        <v>353</v>
      </c>
      <c r="D78" s="7" t="s">
        <v>304</v>
      </c>
      <c r="E78" s="22" t="s">
        <v>305</v>
      </c>
      <c r="F78" s="22" t="s">
        <v>39</v>
      </c>
      <c r="G78" s="22" t="s">
        <v>305</v>
      </c>
      <c r="H78" s="22" t="s">
        <v>354</v>
      </c>
      <c r="I78" s="22" t="s">
        <v>355</v>
      </c>
      <c r="J78" s="22" t="s">
        <v>356</v>
      </c>
      <c r="K78" s="16">
        <v>1</v>
      </c>
      <c r="L78" s="16" t="s">
        <v>187</v>
      </c>
      <c r="M78" s="18">
        <v>18500</v>
      </c>
      <c r="N78" s="20"/>
      <c r="O78" s="20"/>
      <c r="P78" s="20"/>
      <c r="Q78" s="20"/>
      <c r="R78" s="20"/>
      <c r="S78" s="20"/>
      <c r="T78" s="47">
        <f>M78+N78+O78+P78+Q78+101+S78</f>
        <v>18601</v>
      </c>
      <c r="U78" s="71" t="s">
        <v>352</v>
      </c>
      <c r="V78" s="71">
        <v>18601</v>
      </c>
      <c r="W78" s="70">
        <f t="shared" si="21"/>
        <v>18601</v>
      </c>
      <c r="X78" s="70">
        <f t="shared" si="22"/>
        <v>90</v>
      </c>
      <c r="Y78" s="71">
        <f t="shared" si="29"/>
        <v>8.66</v>
      </c>
      <c r="Z78" s="70">
        <f t="shared" si="24"/>
        <v>98.66</v>
      </c>
      <c r="AA78" s="71">
        <f t="shared" si="25"/>
        <v>1</v>
      </c>
      <c r="AB78" s="87" t="s">
        <v>666</v>
      </c>
    </row>
    <row r="79" spans="1:28" ht="216" x14ac:dyDescent="0.55000000000000004">
      <c r="A79" s="23" t="s">
        <v>352</v>
      </c>
      <c r="B79" s="23" t="s">
        <v>35</v>
      </c>
      <c r="C79" s="28" t="s">
        <v>431</v>
      </c>
      <c r="D79" s="25" t="s">
        <v>392</v>
      </c>
      <c r="E79" s="34" t="s">
        <v>432</v>
      </c>
      <c r="F79" s="34" t="s">
        <v>399</v>
      </c>
      <c r="G79" s="34" t="s">
        <v>400</v>
      </c>
      <c r="H79" s="34" t="s">
        <v>433</v>
      </c>
      <c r="I79" s="34" t="s">
        <v>434</v>
      </c>
      <c r="J79" s="34" t="s">
        <v>395</v>
      </c>
      <c r="K79" s="27">
        <v>1</v>
      </c>
      <c r="L79" s="27" t="s">
        <v>42</v>
      </c>
      <c r="M79" s="43">
        <v>19550</v>
      </c>
      <c r="N79" s="44">
        <v>0</v>
      </c>
      <c r="O79" s="44">
        <v>0</v>
      </c>
      <c r="P79" s="44">
        <v>0</v>
      </c>
      <c r="Q79" s="44">
        <v>0</v>
      </c>
      <c r="R79" s="44">
        <v>0</v>
      </c>
      <c r="S79" s="20"/>
      <c r="T79" s="47">
        <f>M79+N79+O79+P79+Q79+128+S79</f>
        <v>19678</v>
      </c>
      <c r="U79" s="71" t="s">
        <v>352</v>
      </c>
      <c r="V79" s="71">
        <v>19678</v>
      </c>
      <c r="W79" s="70">
        <f t="shared" si="21"/>
        <v>18601</v>
      </c>
      <c r="X79" s="70">
        <f t="shared" si="22"/>
        <v>84.788989839255962</v>
      </c>
      <c r="Y79" s="71">
        <f t="shared" si="29"/>
        <v>8.66</v>
      </c>
      <c r="Z79" s="70">
        <f t="shared" si="24"/>
        <v>93.448989839255958</v>
      </c>
      <c r="AA79" s="71">
        <f t="shared" si="25"/>
        <v>2</v>
      </c>
      <c r="AB79" s="87" t="s">
        <v>666</v>
      </c>
    </row>
    <row r="80" spans="1:28" ht="77.400000000000006" x14ac:dyDescent="0.55000000000000004">
      <c r="A80" s="5" t="s">
        <v>277</v>
      </c>
      <c r="B80" s="5" t="s">
        <v>35</v>
      </c>
      <c r="C80" s="22" t="s">
        <v>278</v>
      </c>
      <c r="D80" s="7" t="s">
        <v>270</v>
      </c>
      <c r="E80" s="5" t="s">
        <v>270</v>
      </c>
      <c r="F80" s="5" t="s">
        <v>271</v>
      </c>
      <c r="G80" s="5" t="s">
        <v>272</v>
      </c>
      <c r="H80" s="22" t="s">
        <v>279</v>
      </c>
      <c r="I80" s="5" t="s">
        <v>274</v>
      </c>
      <c r="J80" s="5" t="s">
        <v>275</v>
      </c>
      <c r="K80" s="16">
        <v>1</v>
      </c>
      <c r="L80" s="16" t="s">
        <v>276</v>
      </c>
      <c r="M80" s="40">
        <v>5922.5</v>
      </c>
      <c r="N80" s="20">
        <v>0</v>
      </c>
      <c r="O80" s="20">
        <v>0</v>
      </c>
      <c r="P80" s="20">
        <v>0</v>
      </c>
      <c r="Q80" s="20">
        <v>0</v>
      </c>
      <c r="R80" s="20">
        <v>0</v>
      </c>
      <c r="S80" s="20"/>
      <c r="T80" s="47">
        <f>M80+N80+O80+P80+Q80+72+S80</f>
        <v>5994.5</v>
      </c>
      <c r="U80" s="71" t="s">
        <v>277</v>
      </c>
      <c r="V80" s="71">
        <v>5994.5</v>
      </c>
      <c r="W80" s="70">
        <f t="shared" si="21"/>
        <v>5994.5</v>
      </c>
      <c r="X80" s="70">
        <f t="shared" si="22"/>
        <v>90</v>
      </c>
      <c r="Y80" s="71">
        <f t="shared" ref="Y80" si="30">10*0/100</f>
        <v>0</v>
      </c>
      <c r="Z80" s="70">
        <f t="shared" si="24"/>
        <v>90</v>
      </c>
      <c r="AA80" s="71">
        <f t="shared" si="25"/>
        <v>1</v>
      </c>
      <c r="AB80" s="87" t="s">
        <v>666</v>
      </c>
    </row>
    <row r="81" spans="1:28" ht="244.8" x14ac:dyDescent="0.55000000000000004">
      <c r="A81" s="23" t="s">
        <v>280</v>
      </c>
      <c r="B81" s="23" t="s">
        <v>35</v>
      </c>
      <c r="C81" s="24" t="s">
        <v>435</v>
      </c>
      <c r="D81" s="25" t="s">
        <v>392</v>
      </c>
      <c r="E81" s="26" t="s">
        <v>436</v>
      </c>
      <c r="F81" s="26" t="s">
        <v>437</v>
      </c>
      <c r="G81" s="26" t="s">
        <v>438</v>
      </c>
      <c r="H81" s="26" t="s">
        <v>439</v>
      </c>
      <c r="I81" s="26">
        <v>2019</v>
      </c>
      <c r="J81" s="26" t="s">
        <v>395</v>
      </c>
      <c r="K81" s="27">
        <v>1</v>
      </c>
      <c r="L81" s="27" t="s">
        <v>440</v>
      </c>
      <c r="M81" s="43">
        <v>250000</v>
      </c>
      <c r="N81" s="44">
        <v>2500</v>
      </c>
      <c r="O81" s="44">
        <v>2500</v>
      </c>
      <c r="P81" s="44">
        <v>2500</v>
      </c>
      <c r="Q81" s="44">
        <v>2500</v>
      </c>
      <c r="R81" s="44">
        <v>2500</v>
      </c>
      <c r="S81" s="20"/>
      <c r="T81" s="47">
        <f>M81+N81+O81+P81+Q81+129+S81</f>
        <v>260129</v>
      </c>
      <c r="U81" s="71" t="s">
        <v>280</v>
      </c>
      <c r="V81" s="71">
        <v>260129</v>
      </c>
      <c r="W81" s="70">
        <f t="shared" si="21"/>
        <v>260129</v>
      </c>
      <c r="X81" s="70">
        <f t="shared" si="22"/>
        <v>90</v>
      </c>
      <c r="Y81" s="71">
        <f t="shared" si="29"/>
        <v>8.66</v>
      </c>
      <c r="Z81" s="70">
        <f t="shared" si="24"/>
        <v>98.66</v>
      </c>
      <c r="AA81" s="71" t="e">
        <f>IF(#REF!=U81,#REF!+1,1)</f>
        <v>#REF!</v>
      </c>
      <c r="AB81" s="87" t="s">
        <v>666</v>
      </c>
    </row>
    <row r="82" spans="1:28" ht="90.3" x14ac:dyDescent="0.55000000000000004">
      <c r="A82" s="4" t="s">
        <v>87</v>
      </c>
      <c r="B82" s="9" t="s">
        <v>35</v>
      </c>
      <c r="C82" s="5" t="s">
        <v>88</v>
      </c>
      <c r="D82" s="7" t="s">
        <v>37</v>
      </c>
      <c r="E82" s="5" t="s">
        <v>38</v>
      </c>
      <c r="F82" s="5" t="s">
        <v>39</v>
      </c>
      <c r="G82" s="10" t="s">
        <v>48</v>
      </c>
      <c r="H82" s="5" t="s">
        <v>89</v>
      </c>
      <c r="I82" s="11" t="s">
        <v>42</v>
      </c>
      <c r="J82" s="12" t="s">
        <v>43</v>
      </c>
      <c r="K82" s="13" t="s">
        <v>44</v>
      </c>
      <c r="L82" s="13" t="s">
        <v>45</v>
      </c>
      <c r="M82" s="18">
        <v>109.25</v>
      </c>
      <c r="N82" s="38">
        <v>0</v>
      </c>
      <c r="O82" s="38">
        <v>0</v>
      </c>
      <c r="P82" s="38">
        <v>0</v>
      </c>
      <c r="Q82" s="38">
        <v>0</v>
      </c>
      <c r="R82" s="38">
        <v>0</v>
      </c>
      <c r="S82" s="20"/>
      <c r="T82" s="47">
        <f>M82+N82+O82+P82+Q82+17+S82</f>
        <v>126.25</v>
      </c>
      <c r="U82" s="71" t="s">
        <v>87</v>
      </c>
      <c r="V82" s="71">
        <v>126.25</v>
      </c>
      <c r="W82" s="70">
        <f t="shared" si="21"/>
        <v>126.25</v>
      </c>
      <c r="X82" s="70">
        <f t="shared" si="22"/>
        <v>90</v>
      </c>
      <c r="Y82" s="71">
        <f t="shared" ref="Y82" si="31">10*69/100</f>
        <v>6.9</v>
      </c>
      <c r="Z82" s="70">
        <f t="shared" si="24"/>
        <v>96.9</v>
      </c>
      <c r="AA82" s="71">
        <f t="shared" si="25"/>
        <v>1</v>
      </c>
      <c r="AB82" s="87" t="s">
        <v>666</v>
      </c>
    </row>
    <row r="83" spans="1:28" ht="100.8" x14ac:dyDescent="0.55000000000000004">
      <c r="A83" s="23" t="s">
        <v>87</v>
      </c>
      <c r="B83" s="23" t="s">
        <v>35</v>
      </c>
      <c r="C83" s="24" t="s">
        <v>441</v>
      </c>
      <c r="D83" s="35" t="s">
        <v>392</v>
      </c>
      <c r="E83" s="26" t="s">
        <v>410</v>
      </c>
      <c r="F83" s="26" t="s">
        <v>39</v>
      </c>
      <c r="G83" s="26" t="s">
        <v>411</v>
      </c>
      <c r="H83" s="26">
        <v>121210</v>
      </c>
      <c r="I83" s="26">
        <v>2003</v>
      </c>
      <c r="J83" s="26" t="s">
        <v>395</v>
      </c>
      <c r="K83" s="27">
        <v>1</v>
      </c>
      <c r="L83" s="27" t="s">
        <v>442</v>
      </c>
      <c r="M83" s="43">
        <v>115</v>
      </c>
      <c r="N83" s="45">
        <v>0</v>
      </c>
      <c r="O83" s="45">
        <v>0</v>
      </c>
      <c r="P83" s="45">
        <v>0</v>
      </c>
      <c r="Q83" s="45">
        <v>0</v>
      </c>
      <c r="R83" s="45">
        <v>0</v>
      </c>
      <c r="S83" s="20"/>
      <c r="T83" s="47">
        <f>M83+N83+O83+P83+Q83+130+S83</f>
        <v>245</v>
      </c>
      <c r="U83" s="71" t="s">
        <v>87</v>
      </c>
      <c r="V83" s="71">
        <v>245</v>
      </c>
      <c r="W83" s="70">
        <f t="shared" si="21"/>
        <v>126.25</v>
      </c>
      <c r="X83" s="70">
        <f t="shared" si="22"/>
        <v>5.3465346534653513</v>
      </c>
      <c r="Y83" s="71">
        <f t="shared" si="29"/>
        <v>8.66</v>
      </c>
      <c r="Z83" s="70">
        <f t="shared" si="24"/>
        <v>14.006534653465351</v>
      </c>
      <c r="AA83" s="71">
        <f t="shared" si="25"/>
        <v>2</v>
      </c>
      <c r="AB83" s="87" t="s">
        <v>666</v>
      </c>
    </row>
    <row r="84" spans="1:28" ht="90.3" x14ac:dyDescent="0.55000000000000004">
      <c r="A84" s="4" t="s">
        <v>357</v>
      </c>
      <c r="B84" s="9" t="s">
        <v>35</v>
      </c>
      <c r="C84" s="5" t="s">
        <v>88</v>
      </c>
      <c r="D84" s="7" t="s">
        <v>304</v>
      </c>
      <c r="E84" s="5" t="s">
        <v>305</v>
      </c>
      <c r="F84" s="5" t="s">
        <v>39</v>
      </c>
      <c r="G84" s="5" t="s">
        <v>358</v>
      </c>
      <c r="H84" s="5" t="s">
        <v>359</v>
      </c>
      <c r="I84" s="5">
        <v>2012</v>
      </c>
      <c r="J84" s="5" t="s">
        <v>306</v>
      </c>
      <c r="K84" s="16">
        <v>3</v>
      </c>
      <c r="L84" s="16" t="s">
        <v>187</v>
      </c>
      <c r="M84" s="18">
        <v>90</v>
      </c>
      <c r="N84" s="20"/>
      <c r="O84" s="20"/>
      <c r="P84" s="20"/>
      <c r="Q84" s="20"/>
      <c r="R84" s="20"/>
      <c r="S84" s="20"/>
      <c r="T84" s="47">
        <f>M84+N84+O84+P84+Q84+102+S84</f>
        <v>192</v>
      </c>
      <c r="U84" s="71" t="s">
        <v>357</v>
      </c>
      <c r="V84" s="71">
        <v>192</v>
      </c>
      <c r="W84" s="70">
        <f t="shared" si="21"/>
        <v>192</v>
      </c>
      <c r="X84" s="70">
        <f t="shared" si="22"/>
        <v>90</v>
      </c>
      <c r="Y84" s="71">
        <f t="shared" si="29"/>
        <v>8.66</v>
      </c>
      <c r="Z84" s="70">
        <f t="shared" si="24"/>
        <v>98.66</v>
      </c>
      <c r="AA84" s="71">
        <f t="shared" si="25"/>
        <v>1</v>
      </c>
      <c r="AB84" s="87" t="s">
        <v>666</v>
      </c>
    </row>
    <row r="85" spans="1:28" ht="409.5" x14ac:dyDescent="0.55000000000000004">
      <c r="A85" s="4" t="s">
        <v>360</v>
      </c>
      <c r="B85" s="9" t="s">
        <v>35</v>
      </c>
      <c r="C85" s="5" t="s">
        <v>361</v>
      </c>
      <c r="D85" s="7" t="s">
        <v>304</v>
      </c>
      <c r="E85" s="5" t="s">
        <v>309</v>
      </c>
      <c r="F85" s="5" t="s">
        <v>146</v>
      </c>
      <c r="G85" s="5" t="s">
        <v>310</v>
      </c>
      <c r="H85" s="5" t="s">
        <v>362</v>
      </c>
      <c r="I85" s="5">
        <v>2018</v>
      </c>
      <c r="J85" s="5" t="s">
        <v>306</v>
      </c>
      <c r="K85" s="16">
        <v>1</v>
      </c>
      <c r="L85" s="16" t="s">
        <v>320</v>
      </c>
      <c r="M85" s="18">
        <v>18465</v>
      </c>
      <c r="N85" s="20"/>
      <c r="O85" s="20"/>
      <c r="P85" s="20"/>
      <c r="Q85" s="20"/>
      <c r="R85" s="20"/>
      <c r="S85" s="20"/>
      <c r="T85" s="47">
        <f>M85+N85+O85+P85+Q85+103+S85</f>
        <v>18568</v>
      </c>
      <c r="U85" s="71" t="s">
        <v>360</v>
      </c>
      <c r="V85" s="71">
        <v>18568</v>
      </c>
      <c r="W85" s="70">
        <f t="shared" si="21"/>
        <v>18568</v>
      </c>
      <c r="X85" s="70">
        <f t="shared" si="22"/>
        <v>90</v>
      </c>
      <c r="Y85" s="71">
        <f t="shared" si="29"/>
        <v>8.66</v>
      </c>
      <c r="Z85" s="70">
        <f t="shared" si="24"/>
        <v>98.66</v>
      </c>
      <c r="AA85" s="71">
        <f t="shared" si="25"/>
        <v>1</v>
      </c>
      <c r="AB85" s="87" t="s">
        <v>666</v>
      </c>
    </row>
    <row r="86" spans="1:28" ht="409.5" x14ac:dyDescent="0.55000000000000004">
      <c r="A86" s="23" t="s">
        <v>360</v>
      </c>
      <c r="B86" s="23" t="s">
        <v>35</v>
      </c>
      <c r="C86" s="24" t="s">
        <v>443</v>
      </c>
      <c r="D86" s="25" t="s">
        <v>392</v>
      </c>
      <c r="E86" s="26" t="s">
        <v>398</v>
      </c>
      <c r="F86" s="26" t="s">
        <v>399</v>
      </c>
      <c r="G86" s="26" t="s">
        <v>405</v>
      </c>
      <c r="H86" s="26" t="s">
        <v>444</v>
      </c>
      <c r="I86" s="26">
        <v>2003</v>
      </c>
      <c r="J86" s="26" t="s">
        <v>395</v>
      </c>
      <c r="K86" s="27">
        <v>1</v>
      </c>
      <c r="L86" s="27" t="s">
        <v>201</v>
      </c>
      <c r="M86" s="43">
        <v>32775</v>
      </c>
      <c r="N86" s="44">
        <v>0</v>
      </c>
      <c r="O86" s="44">
        <v>0</v>
      </c>
      <c r="P86" s="44">
        <v>0</v>
      </c>
      <c r="Q86" s="44">
        <v>0</v>
      </c>
      <c r="R86" s="44">
        <v>0</v>
      </c>
      <c r="S86" s="20"/>
      <c r="T86" s="47">
        <f>M86+N86+O86+P86+Q86+131+S86</f>
        <v>32906</v>
      </c>
      <c r="U86" s="71" t="s">
        <v>360</v>
      </c>
      <c r="V86" s="71">
        <v>32906</v>
      </c>
      <c r="W86" s="70">
        <f t="shared" si="21"/>
        <v>18568</v>
      </c>
      <c r="X86" s="70">
        <f t="shared" si="22"/>
        <v>20.503015941404563</v>
      </c>
      <c r="Y86" s="71">
        <f t="shared" si="29"/>
        <v>8.66</v>
      </c>
      <c r="Z86" s="70">
        <f t="shared" si="24"/>
        <v>29.163015941404563</v>
      </c>
      <c r="AA86" s="71">
        <f t="shared" si="25"/>
        <v>2</v>
      </c>
      <c r="AB86" s="87" t="s">
        <v>666</v>
      </c>
    </row>
    <row r="87" spans="1:28" ht="230.4" x14ac:dyDescent="0.55000000000000004">
      <c r="A87" s="23" t="s">
        <v>445</v>
      </c>
      <c r="B87" s="23" t="s">
        <v>35</v>
      </c>
      <c r="C87" s="29" t="s">
        <v>446</v>
      </c>
      <c r="D87" s="25" t="s">
        <v>392</v>
      </c>
      <c r="E87" s="26" t="s">
        <v>398</v>
      </c>
      <c r="F87" s="26" t="s">
        <v>399</v>
      </c>
      <c r="G87" s="26" t="s">
        <v>405</v>
      </c>
      <c r="H87" s="26" t="s">
        <v>447</v>
      </c>
      <c r="I87" s="26">
        <v>2003</v>
      </c>
      <c r="J87" s="26" t="s">
        <v>448</v>
      </c>
      <c r="K87" s="27">
        <v>1</v>
      </c>
      <c r="L87" s="27" t="s">
        <v>201</v>
      </c>
      <c r="M87" s="43">
        <v>8131</v>
      </c>
      <c r="N87" s="44">
        <v>0</v>
      </c>
      <c r="O87" s="44">
        <v>0</v>
      </c>
      <c r="P87" s="44">
        <v>0</v>
      </c>
      <c r="Q87" s="44">
        <v>0</v>
      </c>
      <c r="R87" s="44">
        <v>0</v>
      </c>
      <c r="S87" s="20"/>
      <c r="T87" s="47">
        <f>M87+N87+O87+P87+Q87+132+S87</f>
        <v>8263</v>
      </c>
      <c r="U87" s="71" t="s">
        <v>445</v>
      </c>
      <c r="V87" s="71">
        <v>8263</v>
      </c>
      <c r="W87" s="70">
        <f t="shared" si="21"/>
        <v>8263</v>
      </c>
      <c r="X87" s="70">
        <f t="shared" si="22"/>
        <v>90</v>
      </c>
      <c r="Y87" s="71">
        <f t="shared" si="29"/>
        <v>8.66</v>
      </c>
      <c r="Z87" s="70">
        <f t="shared" si="24"/>
        <v>98.66</v>
      </c>
      <c r="AA87" s="71">
        <f t="shared" si="25"/>
        <v>1</v>
      </c>
      <c r="AB87" s="87" t="s">
        <v>666</v>
      </c>
    </row>
    <row r="88" spans="1:28" ht="141.9" x14ac:dyDescent="0.55000000000000004">
      <c r="A88" s="4" t="s">
        <v>363</v>
      </c>
      <c r="B88" s="9" t="s">
        <v>35</v>
      </c>
      <c r="C88" s="5" t="s">
        <v>364</v>
      </c>
      <c r="D88" s="7" t="s">
        <v>304</v>
      </c>
      <c r="E88" s="5" t="s">
        <v>309</v>
      </c>
      <c r="F88" s="5" t="s">
        <v>146</v>
      </c>
      <c r="G88" s="5" t="s">
        <v>310</v>
      </c>
      <c r="H88" s="5" t="s">
        <v>365</v>
      </c>
      <c r="I88" s="5">
        <v>2003</v>
      </c>
      <c r="J88" s="5" t="s">
        <v>312</v>
      </c>
      <c r="K88" s="16">
        <v>1</v>
      </c>
      <c r="L88" s="16" t="s">
        <v>320</v>
      </c>
      <c r="M88" s="18">
        <v>6500</v>
      </c>
      <c r="N88" s="20"/>
      <c r="O88" s="20"/>
      <c r="P88" s="20"/>
      <c r="Q88" s="20"/>
      <c r="R88" s="20"/>
      <c r="S88" s="20"/>
      <c r="T88" s="47">
        <f>M88+N88+O88+P88+Q88+104+S88</f>
        <v>6604</v>
      </c>
      <c r="U88" s="71" t="s">
        <v>363</v>
      </c>
      <c r="V88" s="71">
        <v>6604</v>
      </c>
      <c r="W88" s="70">
        <f t="shared" si="21"/>
        <v>6604</v>
      </c>
      <c r="X88" s="70">
        <f t="shared" si="22"/>
        <v>90</v>
      </c>
      <c r="Y88" s="71">
        <f t="shared" si="29"/>
        <v>8.66</v>
      </c>
      <c r="Z88" s="70">
        <f t="shared" si="24"/>
        <v>98.66</v>
      </c>
      <c r="AA88" s="71">
        <f t="shared" si="25"/>
        <v>1</v>
      </c>
      <c r="AB88" s="87" t="s">
        <v>666</v>
      </c>
    </row>
    <row r="89" spans="1:28" ht="187.2" x14ac:dyDescent="0.55000000000000004">
      <c r="A89" s="23" t="s">
        <v>363</v>
      </c>
      <c r="B89" s="23" t="s">
        <v>35</v>
      </c>
      <c r="C89" s="29" t="s">
        <v>449</v>
      </c>
      <c r="D89" s="25" t="s">
        <v>392</v>
      </c>
      <c r="E89" s="26" t="s">
        <v>398</v>
      </c>
      <c r="F89" s="26" t="s">
        <v>399</v>
      </c>
      <c r="G89" s="26" t="s">
        <v>405</v>
      </c>
      <c r="H89" s="26" t="s">
        <v>450</v>
      </c>
      <c r="I89" s="26">
        <v>2003</v>
      </c>
      <c r="J89" s="26" t="s">
        <v>448</v>
      </c>
      <c r="K89" s="27">
        <v>1</v>
      </c>
      <c r="L89" s="27" t="s">
        <v>201</v>
      </c>
      <c r="M89" s="43">
        <v>8510</v>
      </c>
      <c r="N89" s="44">
        <v>0</v>
      </c>
      <c r="O89" s="44">
        <v>0</v>
      </c>
      <c r="P89" s="44">
        <v>0</v>
      </c>
      <c r="Q89" s="44">
        <v>0</v>
      </c>
      <c r="R89" s="44">
        <v>0</v>
      </c>
      <c r="S89" s="20"/>
      <c r="T89" s="47">
        <f>M89+N89+O89+P89+Q89+133+S89</f>
        <v>8643</v>
      </c>
      <c r="U89" s="71" t="s">
        <v>363</v>
      </c>
      <c r="V89" s="71">
        <v>8643</v>
      </c>
      <c r="W89" s="70">
        <f t="shared" si="21"/>
        <v>6604</v>
      </c>
      <c r="X89" s="70">
        <f t="shared" si="22"/>
        <v>62.212295578437313</v>
      </c>
      <c r="Y89" s="71">
        <f t="shared" si="29"/>
        <v>8.66</v>
      </c>
      <c r="Z89" s="70">
        <f t="shared" si="24"/>
        <v>70.872295578437317</v>
      </c>
      <c r="AA89" s="71">
        <f t="shared" si="25"/>
        <v>2</v>
      </c>
      <c r="AB89" s="87" t="s">
        <v>666</v>
      </c>
    </row>
    <row r="90" spans="1:28" ht="201.6" x14ac:dyDescent="0.55000000000000004">
      <c r="A90" s="23" t="s">
        <v>451</v>
      </c>
      <c r="B90" s="23" t="s">
        <v>35</v>
      </c>
      <c r="C90" s="29" t="s">
        <v>452</v>
      </c>
      <c r="D90" s="25" t="s">
        <v>392</v>
      </c>
      <c r="E90" s="26" t="s">
        <v>398</v>
      </c>
      <c r="F90" s="26" t="s">
        <v>399</v>
      </c>
      <c r="G90" s="26" t="s">
        <v>405</v>
      </c>
      <c r="H90" s="26" t="s">
        <v>453</v>
      </c>
      <c r="I90" s="26">
        <v>2003</v>
      </c>
      <c r="J90" s="26" t="s">
        <v>448</v>
      </c>
      <c r="K90" s="27">
        <v>1</v>
      </c>
      <c r="L90" s="27" t="s">
        <v>201</v>
      </c>
      <c r="M90" s="43">
        <v>3289</v>
      </c>
      <c r="N90" s="44">
        <v>0</v>
      </c>
      <c r="O90" s="44">
        <v>0</v>
      </c>
      <c r="P90" s="44">
        <v>0</v>
      </c>
      <c r="Q90" s="44">
        <v>0</v>
      </c>
      <c r="R90" s="44">
        <v>0</v>
      </c>
      <c r="S90" s="20"/>
      <c r="T90" s="47">
        <f>M90+N90+O90+P90+Q90+134+S90</f>
        <v>3423</v>
      </c>
      <c r="U90" s="71" t="s">
        <v>451</v>
      </c>
      <c r="V90" s="71">
        <v>3423</v>
      </c>
      <c r="W90" s="70">
        <f t="shared" si="21"/>
        <v>3423</v>
      </c>
      <c r="X90" s="70">
        <f t="shared" si="22"/>
        <v>90</v>
      </c>
      <c r="Y90" s="71">
        <f t="shared" si="29"/>
        <v>8.66</v>
      </c>
      <c r="Z90" s="70">
        <f t="shared" si="24"/>
        <v>98.66</v>
      </c>
      <c r="AA90" s="71">
        <f t="shared" si="25"/>
        <v>1</v>
      </c>
      <c r="AB90" s="87" t="s">
        <v>666</v>
      </c>
    </row>
    <row r="91" spans="1:28" ht="141.9" x14ac:dyDescent="0.55000000000000004">
      <c r="A91" s="4" t="s">
        <v>90</v>
      </c>
      <c r="B91" s="9" t="s">
        <v>35</v>
      </c>
      <c r="C91" s="5" t="s">
        <v>91</v>
      </c>
      <c r="D91" s="7" t="s">
        <v>37</v>
      </c>
      <c r="E91" s="5" t="s">
        <v>38</v>
      </c>
      <c r="F91" s="5" t="s">
        <v>39</v>
      </c>
      <c r="G91" s="10" t="s">
        <v>73</v>
      </c>
      <c r="H91" s="5" t="s">
        <v>92</v>
      </c>
      <c r="I91" s="11" t="s">
        <v>42</v>
      </c>
      <c r="J91" s="12" t="s">
        <v>43</v>
      </c>
      <c r="K91" s="13" t="s">
        <v>44</v>
      </c>
      <c r="L91" s="13" t="s">
        <v>45</v>
      </c>
      <c r="M91" s="39">
        <v>954.5</v>
      </c>
      <c r="N91" s="19">
        <v>0</v>
      </c>
      <c r="O91" s="19">
        <v>0</v>
      </c>
      <c r="P91" s="19">
        <v>0</v>
      </c>
      <c r="Q91" s="19">
        <v>0</v>
      </c>
      <c r="R91" s="19">
        <v>0</v>
      </c>
      <c r="S91" s="20"/>
      <c r="T91" s="47">
        <f>M91+N91+O91+P91+Q91+18+S91</f>
        <v>972.5</v>
      </c>
      <c r="U91" s="71" t="s">
        <v>90</v>
      </c>
      <c r="V91" s="71">
        <v>972.5</v>
      </c>
      <c r="W91" s="70">
        <f t="shared" si="21"/>
        <v>972.5</v>
      </c>
      <c r="X91" s="70">
        <f t="shared" si="22"/>
        <v>90</v>
      </c>
      <c r="Y91" s="71">
        <f t="shared" ref="Y91" si="32">10*69/100</f>
        <v>6.9</v>
      </c>
      <c r="Z91" s="70">
        <f t="shared" si="24"/>
        <v>96.9</v>
      </c>
      <c r="AA91" s="71">
        <f t="shared" si="25"/>
        <v>1</v>
      </c>
      <c r="AB91" s="87" t="s">
        <v>666</v>
      </c>
    </row>
    <row r="92" spans="1:28" ht="141.9" x14ac:dyDescent="0.55000000000000004">
      <c r="A92" s="4" t="s">
        <v>90</v>
      </c>
      <c r="B92" s="9" t="s">
        <v>35</v>
      </c>
      <c r="C92" s="5" t="s">
        <v>91</v>
      </c>
      <c r="D92" s="7" t="s">
        <v>304</v>
      </c>
      <c r="E92" s="5" t="s">
        <v>305</v>
      </c>
      <c r="F92" s="5" t="s">
        <v>39</v>
      </c>
      <c r="G92" s="5" t="s">
        <v>366</v>
      </c>
      <c r="H92" s="5" t="s">
        <v>92</v>
      </c>
      <c r="I92" s="5">
        <v>2012</v>
      </c>
      <c r="J92" s="5" t="s">
        <v>312</v>
      </c>
      <c r="K92" s="16">
        <v>2</v>
      </c>
      <c r="L92" s="16" t="s">
        <v>187</v>
      </c>
      <c r="M92" s="18">
        <v>955</v>
      </c>
      <c r="N92" s="20"/>
      <c r="O92" s="20"/>
      <c r="P92" s="20"/>
      <c r="Q92" s="20"/>
      <c r="R92" s="20"/>
      <c r="S92" s="20"/>
      <c r="T92" s="47">
        <f>M92+N92+O92+P92+Q92+105+S92</f>
        <v>1060</v>
      </c>
      <c r="U92" s="71" t="s">
        <v>90</v>
      </c>
      <c r="V92" s="71">
        <v>1060</v>
      </c>
      <c r="W92" s="70">
        <f t="shared" si="21"/>
        <v>972.5</v>
      </c>
      <c r="X92" s="70">
        <f t="shared" si="22"/>
        <v>81.902313624678669</v>
      </c>
      <c r="Y92" s="71">
        <f t="shared" si="29"/>
        <v>8.66</v>
      </c>
      <c r="Z92" s="70">
        <f t="shared" si="24"/>
        <v>90.562313624678666</v>
      </c>
      <c r="AA92" s="71">
        <f t="shared" si="25"/>
        <v>2</v>
      </c>
      <c r="AB92" s="87" t="s">
        <v>666</v>
      </c>
    </row>
    <row r="93" spans="1:28" ht="158.4" x14ac:dyDescent="0.55000000000000004">
      <c r="A93" s="23" t="s">
        <v>90</v>
      </c>
      <c r="B93" s="23" t="s">
        <v>35</v>
      </c>
      <c r="C93" s="24" t="s">
        <v>454</v>
      </c>
      <c r="D93" s="25" t="s">
        <v>392</v>
      </c>
      <c r="E93" s="26" t="s">
        <v>410</v>
      </c>
      <c r="F93" s="26" t="s">
        <v>39</v>
      </c>
      <c r="G93" s="26" t="s">
        <v>411</v>
      </c>
      <c r="H93" s="26">
        <v>121496</v>
      </c>
      <c r="I93" s="26">
        <v>2016</v>
      </c>
      <c r="J93" s="26" t="s">
        <v>455</v>
      </c>
      <c r="K93" s="27">
        <v>1</v>
      </c>
      <c r="L93" s="27" t="s">
        <v>42</v>
      </c>
      <c r="M93" s="43">
        <v>1050</v>
      </c>
      <c r="N93" s="44">
        <v>0</v>
      </c>
      <c r="O93" s="44">
        <v>0</v>
      </c>
      <c r="P93" s="45">
        <v>0</v>
      </c>
      <c r="Q93" s="45">
        <v>0</v>
      </c>
      <c r="R93" s="45">
        <v>0</v>
      </c>
      <c r="S93" s="20"/>
      <c r="T93" s="47">
        <f>M93+N93+O93+P93+Q93+135+S93</f>
        <v>1185</v>
      </c>
      <c r="U93" s="71" t="s">
        <v>90</v>
      </c>
      <c r="V93" s="71">
        <v>1185</v>
      </c>
      <c r="W93" s="70">
        <f t="shared" si="21"/>
        <v>972.5</v>
      </c>
      <c r="X93" s="70">
        <f t="shared" si="22"/>
        <v>70.33419023136247</v>
      </c>
      <c r="Y93" s="71">
        <f t="shared" si="29"/>
        <v>8.66</v>
      </c>
      <c r="Z93" s="70">
        <f t="shared" si="24"/>
        <v>78.994190231362467</v>
      </c>
      <c r="AA93" s="71">
        <f t="shared" si="25"/>
        <v>3</v>
      </c>
      <c r="AB93" s="87" t="s">
        <v>666</v>
      </c>
    </row>
    <row r="94" spans="1:28" ht="141.9" x14ac:dyDescent="0.55000000000000004">
      <c r="A94" s="17" t="s">
        <v>90</v>
      </c>
      <c r="B94" s="9" t="s">
        <v>35</v>
      </c>
      <c r="C94" s="5" t="s">
        <v>183</v>
      </c>
      <c r="D94" s="7" t="s">
        <v>149</v>
      </c>
      <c r="E94" s="5" t="s">
        <v>165</v>
      </c>
      <c r="F94" s="5" t="s">
        <v>166</v>
      </c>
      <c r="G94" s="5" t="s">
        <v>167</v>
      </c>
      <c r="H94" s="5" t="s">
        <v>184</v>
      </c>
      <c r="I94" s="5">
        <v>2015</v>
      </c>
      <c r="J94" s="5" t="s">
        <v>154</v>
      </c>
      <c r="K94" s="5">
        <v>1</v>
      </c>
      <c r="L94" s="5" t="s">
        <v>155</v>
      </c>
      <c r="M94" s="42">
        <v>1192.75</v>
      </c>
      <c r="N94" s="20">
        <v>0</v>
      </c>
      <c r="O94" s="20">
        <v>0</v>
      </c>
      <c r="P94" s="20">
        <v>0</v>
      </c>
      <c r="Q94" s="20">
        <v>0</v>
      </c>
      <c r="R94" s="20">
        <v>0</v>
      </c>
      <c r="S94" s="20"/>
      <c r="T94" s="47">
        <f>M94+N94+O94+P94+Q94+43+S94</f>
        <v>1235.75</v>
      </c>
      <c r="U94" s="71" t="s">
        <v>90</v>
      </c>
      <c r="V94" s="71">
        <v>1235.75</v>
      </c>
      <c r="W94" s="70">
        <f t="shared" si="21"/>
        <v>972.5</v>
      </c>
      <c r="X94" s="70">
        <f t="shared" si="22"/>
        <v>65.637532133676089</v>
      </c>
      <c r="Y94" s="71">
        <f t="shared" ref="Y94" si="33">10*0/100</f>
        <v>0</v>
      </c>
      <c r="Z94" s="70">
        <f t="shared" si="24"/>
        <v>65.637532133676089</v>
      </c>
      <c r="AA94" s="71">
        <f t="shared" si="25"/>
        <v>4</v>
      </c>
      <c r="AB94" s="87" t="s">
        <v>666</v>
      </c>
    </row>
    <row r="95" spans="1:28" ht="409.5" x14ac:dyDescent="0.55000000000000004">
      <c r="A95" s="23" t="s">
        <v>367</v>
      </c>
      <c r="B95" s="23" t="s">
        <v>35</v>
      </c>
      <c r="C95" s="24" t="s">
        <v>456</v>
      </c>
      <c r="D95" s="25" t="s">
        <v>392</v>
      </c>
      <c r="E95" s="26" t="s">
        <v>457</v>
      </c>
      <c r="F95" s="26" t="s">
        <v>399</v>
      </c>
      <c r="G95" s="26" t="s">
        <v>400</v>
      </c>
      <c r="H95" s="32" t="s">
        <v>458</v>
      </c>
      <c r="I95" s="26">
        <v>2019</v>
      </c>
      <c r="J95" s="26" t="s">
        <v>455</v>
      </c>
      <c r="K95" s="27">
        <v>1</v>
      </c>
      <c r="L95" s="27" t="s">
        <v>42</v>
      </c>
      <c r="M95" s="43">
        <v>39675</v>
      </c>
      <c r="N95" s="45">
        <v>0</v>
      </c>
      <c r="O95" s="45">
        <v>0</v>
      </c>
      <c r="P95" s="45">
        <v>0</v>
      </c>
      <c r="Q95" s="45">
        <v>0</v>
      </c>
      <c r="R95" s="45">
        <v>0</v>
      </c>
      <c r="S95" s="20"/>
      <c r="T95" s="47">
        <f>M95+N95+O95+P95+Q95+136+S95</f>
        <v>39811</v>
      </c>
      <c r="U95" s="71" t="s">
        <v>367</v>
      </c>
      <c r="V95" s="71">
        <v>39811</v>
      </c>
      <c r="W95" s="70">
        <f t="shared" si="21"/>
        <v>39811</v>
      </c>
      <c r="X95" s="70">
        <f t="shared" si="22"/>
        <v>90</v>
      </c>
      <c r="Y95" s="71">
        <f t="shared" si="29"/>
        <v>8.66</v>
      </c>
      <c r="Z95" s="70">
        <f t="shared" si="24"/>
        <v>98.66</v>
      </c>
      <c r="AA95" s="71">
        <f t="shared" si="25"/>
        <v>1</v>
      </c>
      <c r="AB95" s="87" t="s">
        <v>666</v>
      </c>
    </row>
    <row r="96" spans="1:28" ht="409.5" x14ac:dyDescent="0.55000000000000004">
      <c r="A96" s="4" t="s">
        <v>367</v>
      </c>
      <c r="B96" s="9" t="s">
        <v>35</v>
      </c>
      <c r="C96" s="9" t="s">
        <v>368</v>
      </c>
      <c r="D96" s="16" t="s">
        <v>304</v>
      </c>
      <c r="E96" s="5" t="s">
        <v>305</v>
      </c>
      <c r="F96" s="5" t="s">
        <v>39</v>
      </c>
      <c r="G96" s="5" t="s">
        <v>305</v>
      </c>
      <c r="H96" s="5" t="s">
        <v>369</v>
      </c>
      <c r="I96" s="5">
        <v>2002</v>
      </c>
      <c r="J96" s="5" t="s">
        <v>356</v>
      </c>
      <c r="K96" s="16">
        <v>1</v>
      </c>
      <c r="L96" s="16" t="s">
        <v>320</v>
      </c>
      <c r="M96" s="18">
        <v>43930</v>
      </c>
      <c r="N96" s="20"/>
      <c r="O96" s="20"/>
      <c r="P96" s="20"/>
      <c r="Q96" s="20"/>
      <c r="R96" s="20"/>
      <c r="S96" s="20"/>
      <c r="T96" s="47">
        <f>M96+N96+O96+P96+Q96+106+S96</f>
        <v>44036</v>
      </c>
      <c r="U96" s="71" t="s">
        <v>367</v>
      </c>
      <c r="V96" s="71">
        <v>44036</v>
      </c>
      <c r="W96" s="70">
        <f t="shared" si="21"/>
        <v>39811</v>
      </c>
      <c r="X96" s="70">
        <f t="shared" si="22"/>
        <v>80.448619728215817</v>
      </c>
      <c r="Y96" s="71">
        <f t="shared" si="29"/>
        <v>8.66</v>
      </c>
      <c r="Z96" s="70">
        <f t="shared" si="24"/>
        <v>89.108619728215814</v>
      </c>
      <c r="AA96" s="71">
        <f t="shared" si="25"/>
        <v>2</v>
      </c>
      <c r="AB96" s="87" t="s">
        <v>666</v>
      </c>
    </row>
    <row r="97" spans="1:28" ht="129" x14ac:dyDescent="0.55000000000000004">
      <c r="A97" s="4" t="s">
        <v>370</v>
      </c>
      <c r="B97" s="9" t="s">
        <v>35</v>
      </c>
      <c r="C97" s="5" t="s">
        <v>371</v>
      </c>
      <c r="D97" s="7" t="s">
        <v>304</v>
      </c>
      <c r="E97" s="5" t="s">
        <v>305</v>
      </c>
      <c r="F97" s="5" t="s">
        <v>39</v>
      </c>
      <c r="G97" s="5" t="s">
        <v>372</v>
      </c>
      <c r="H97" s="5" t="s">
        <v>373</v>
      </c>
      <c r="I97" s="5">
        <v>2020</v>
      </c>
      <c r="J97" s="5" t="s">
        <v>209</v>
      </c>
      <c r="K97" s="16">
        <v>2</v>
      </c>
      <c r="L97" s="16" t="s">
        <v>187</v>
      </c>
      <c r="M97" s="18">
        <v>2980.8</v>
      </c>
      <c r="N97" s="20"/>
      <c r="O97" s="20"/>
      <c r="P97" s="20"/>
      <c r="Q97" s="20"/>
      <c r="R97" s="20"/>
      <c r="S97" s="20"/>
      <c r="T97" s="47">
        <f>M97+N97+O97+P97+Q97+107+S97</f>
        <v>3087.8</v>
      </c>
      <c r="U97" s="71" t="s">
        <v>370</v>
      </c>
      <c r="V97" s="71">
        <v>3087.8</v>
      </c>
      <c r="W97" s="70">
        <f t="shared" si="21"/>
        <v>3087.8</v>
      </c>
      <c r="X97" s="70">
        <f t="shared" si="22"/>
        <v>90</v>
      </c>
      <c r="Y97" s="71">
        <f t="shared" si="29"/>
        <v>8.66</v>
      </c>
      <c r="Z97" s="70">
        <f t="shared" si="24"/>
        <v>98.66</v>
      </c>
      <c r="AA97" s="71">
        <f t="shared" si="25"/>
        <v>1</v>
      </c>
      <c r="AB97" s="87" t="s">
        <v>666</v>
      </c>
    </row>
    <row r="98" spans="1:28" ht="141.9" x14ac:dyDescent="0.55000000000000004">
      <c r="A98" s="4" t="s">
        <v>185</v>
      </c>
      <c r="B98" s="9" t="s">
        <v>35</v>
      </c>
      <c r="C98" s="9" t="s">
        <v>186</v>
      </c>
      <c r="D98" s="16" t="s">
        <v>304</v>
      </c>
      <c r="E98" s="5" t="s">
        <v>305</v>
      </c>
      <c r="F98" s="5" t="s">
        <v>39</v>
      </c>
      <c r="G98" s="5" t="s">
        <v>374</v>
      </c>
      <c r="H98" s="5" t="s">
        <v>375</v>
      </c>
      <c r="I98" s="5">
        <v>2002</v>
      </c>
      <c r="J98" s="5" t="s">
        <v>356</v>
      </c>
      <c r="K98" s="16">
        <v>1</v>
      </c>
      <c r="L98" s="16" t="s">
        <v>320</v>
      </c>
      <c r="M98" s="18">
        <v>1557.5</v>
      </c>
      <c r="N98" s="20"/>
      <c r="O98" s="20"/>
      <c r="P98" s="20"/>
      <c r="Q98" s="20"/>
      <c r="R98" s="20"/>
      <c r="S98" s="20"/>
      <c r="T98" s="47">
        <f>M98+N98+O98+P98+Q98+108+S98</f>
        <v>1665.5</v>
      </c>
      <c r="U98" s="71" t="s">
        <v>185</v>
      </c>
      <c r="V98" s="71">
        <v>1665.5</v>
      </c>
      <c r="W98" s="70">
        <f t="shared" ref="W98:W129" si="34">VLOOKUP(U98,U:V,2,0)</f>
        <v>1665.5</v>
      </c>
      <c r="X98" s="70">
        <f t="shared" si="22"/>
        <v>90</v>
      </c>
      <c r="Y98" s="71">
        <f t="shared" si="29"/>
        <v>8.66</v>
      </c>
      <c r="Z98" s="70">
        <f t="shared" si="24"/>
        <v>98.66</v>
      </c>
      <c r="AA98" s="71">
        <f t="shared" si="25"/>
        <v>1</v>
      </c>
      <c r="AB98" s="87" t="s">
        <v>666</v>
      </c>
    </row>
    <row r="99" spans="1:28" ht="90.3" x14ac:dyDescent="0.55000000000000004">
      <c r="A99" s="4" t="s">
        <v>376</v>
      </c>
      <c r="B99" s="9" t="s">
        <v>35</v>
      </c>
      <c r="C99" s="9" t="s">
        <v>377</v>
      </c>
      <c r="D99" s="16" t="s">
        <v>304</v>
      </c>
      <c r="E99" s="5" t="s">
        <v>309</v>
      </c>
      <c r="F99" s="5" t="s">
        <v>146</v>
      </c>
      <c r="G99" s="5" t="s">
        <v>310</v>
      </c>
      <c r="H99" s="5" t="s">
        <v>378</v>
      </c>
      <c r="I99" s="5">
        <v>2018</v>
      </c>
      <c r="J99" s="5" t="s">
        <v>312</v>
      </c>
      <c r="K99" s="16">
        <v>1</v>
      </c>
      <c r="L99" s="16" t="s">
        <v>320</v>
      </c>
      <c r="M99" s="18">
        <v>1590</v>
      </c>
      <c r="N99" s="20"/>
      <c r="O99" s="20"/>
      <c r="P99" s="20"/>
      <c r="Q99" s="20"/>
      <c r="R99" s="20"/>
      <c r="S99" s="20"/>
      <c r="T99" s="47">
        <f>M99+N99+O99+P99+Q99+109+S99</f>
        <v>1699</v>
      </c>
      <c r="U99" s="71" t="s">
        <v>376</v>
      </c>
      <c r="V99" s="71">
        <v>1699</v>
      </c>
      <c r="W99" s="70">
        <f t="shared" si="34"/>
        <v>1699</v>
      </c>
      <c r="X99" s="70">
        <f t="shared" si="22"/>
        <v>90</v>
      </c>
      <c r="Y99" s="71">
        <f t="shared" si="29"/>
        <v>8.66</v>
      </c>
      <c r="Z99" s="70">
        <f t="shared" si="24"/>
        <v>98.66</v>
      </c>
      <c r="AA99" s="71">
        <f t="shared" si="25"/>
        <v>1</v>
      </c>
      <c r="AB99" s="87" t="s">
        <v>666</v>
      </c>
    </row>
    <row r="100" spans="1:28" ht="64.5" x14ac:dyDescent="0.55000000000000004">
      <c r="A100" s="4" t="s">
        <v>379</v>
      </c>
      <c r="B100" s="9" t="s">
        <v>35</v>
      </c>
      <c r="C100" s="9" t="s">
        <v>380</v>
      </c>
      <c r="D100" s="16" t="s">
        <v>304</v>
      </c>
      <c r="E100" s="5" t="s">
        <v>309</v>
      </c>
      <c r="F100" s="5" t="s">
        <v>146</v>
      </c>
      <c r="G100" s="5" t="s">
        <v>310</v>
      </c>
      <c r="H100" s="5" t="s">
        <v>381</v>
      </c>
      <c r="I100" s="5">
        <v>2018</v>
      </c>
      <c r="J100" s="5" t="s">
        <v>312</v>
      </c>
      <c r="K100" s="16">
        <v>1</v>
      </c>
      <c r="L100" s="16" t="s">
        <v>187</v>
      </c>
      <c r="M100" s="18">
        <v>750</v>
      </c>
      <c r="N100" s="20"/>
      <c r="O100" s="20"/>
      <c r="P100" s="20"/>
      <c r="Q100" s="20"/>
      <c r="R100" s="20"/>
      <c r="S100" s="20"/>
      <c r="T100" s="47">
        <f>M100+N100+O100+P100+Q100+110+S100</f>
        <v>860</v>
      </c>
      <c r="U100" s="71" t="s">
        <v>379</v>
      </c>
      <c r="V100" s="71">
        <v>860</v>
      </c>
      <c r="W100" s="70">
        <f t="shared" si="34"/>
        <v>860</v>
      </c>
      <c r="X100" s="70">
        <f t="shared" si="22"/>
        <v>90</v>
      </c>
      <c r="Y100" s="71">
        <f t="shared" si="29"/>
        <v>8.66</v>
      </c>
      <c r="Z100" s="70">
        <f t="shared" si="24"/>
        <v>98.66</v>
      </c>
      <c r="AA100" s="71">
        <f t="shared" si="25"/>
        <v>1</v>
      </c>
      <c r="AB100" s="87" t="s">
        <v>666</v>
      </c>
    </row>
    <row r="101" spans="1:28" ht="90.3" x14ac:dyDescent="0.55000000000000004">
      <c r="A101" s="4" t="s">
        <v>112</v>
      </c>
      <c r="B101" s="9" t="s">
        <v>113</v>
      </c>
      <c r="C101" s="6" t="s">
        <v>114</v>
      </c>
      <c r="D101" s="6" t="s">
        <v>102</v>
      </c>
      <c r="E101" s="5" t="s">
        <v>103</v>
      </c>
      <c r="F101" s="5" t="s">
        <v>104</v>
      </c>
      <c r="G101" s="5" t="s">
        <v>103</v>
      </c>
      <c r="H101" s="5">
        <v>110100238</v>
      </c>
      <c r="I101" s="5">
        <v>2024</v>
      </c>
      <c r="J101" s="5" t="s">
        <v>105</v>
      </c>
      <c r="K101" s="16">
        <v>1</v>
      </c>
      <c r="L101" s="16">
        <v>1</v>
      </c>
      <c r="M101" s="18">
        <v>250</v>
      </c>
      <c r="N101" s="20">
        <v>0</v>
      </c>
      <c r="O101" s="20">
        <v>0</v>
      </c>
      <c r="P101" s="20">
        <v>0</v>
      </c>
      <c r="Q101" s="20">
        <v>0</v>
      </c>
      <c r="R101" s="20">
        <v>0</v>
      </c>
      <c r="S101" s="20"/>
      <c r="T101" s="47">
        <f>M101+N101+O101+P101+Q101+25+S101</f>
        <v>275</v>
      </c>
      <c r="U101" s="71" t="s">
        <v>112</v>
      </c>
      <c r="V101" s="71">
        <v>275</v>
      </c>
      <c r="W101" s="70">
        <f t="shared" si="34"/>
        <v>275</v>
      </c>
      <c r="X101" s="70">
        <f t="shared" si="22"/>
        <v>90</v>
      </c>
      <c r="Y101" s="71">
        <f t="shared" ref="Y101" si="35">10*100/100</f>
        <v>10</v>
      </c>
      <c r="Z101" s="70">
        <f t="shared" si="24"/>
        <v>100</v>
      </c>
      <c r="AA101" s="71">
        <f t="shared" si="25"/>
        <v>1</v>
      </c>
      <c r="AB101" s="87" t="s">
        <v>666</v>
      </c>
    </row>
    <row r="102" spans="1:28" ht="409.5" x14ac:dyDescent="0.55000000000000004">
      <c r="A102" s="23" t="s">
        <v>382</v>
      </c>
      <c r="B102" s="23" t="s">
        <v>20</v>
      </c>
      <c r="C102" s="24" t="s">
        <v>459</v>
      </c>
      <c r="D102" s="25" t="s">
        <v>392</v>
      </c>
      <c r="E102" s="26" t="s">
        <v>460</v>
      </c>
      <c r="F102" s="26" t="s">
        <v>461</v>
      </c>
      <c r="G102" s="26" t="s">
        <v>462</v>
      </c>
      <c r="H102" s="26" t="s">
        <v>463</v>
      </c>
      <c r="I102" s="26">
        <v>2015</v>
      </c>
      <c r="J102" s="26" t="s">
        <v>395</v>
      </c>
      <c r="K102" s="27">
        <v>1</v>
      </c>
      <c r="L102" s="27" t="s">
        <v>464</v>
      </c>
      <c r="M102" s="43">
        <v>78200</v>
      </c>
      <c r="N102" s="44">
        <v>1500</v>
      </c>
      <c r="O102" s="44">
        <v>1500</v>
      </c>
      <c r="P102" s="44">
        <v>1500</v>
      </c>
      <c r="Q102" s="44">
        <v>1500</v>
      </c>
      <c r="R102" s="44">
        <v>1500</v>
      </c>
      <c r="S102" s="20"/>
      <c r="T102" s="47">
        <f>M102+N102+O102+P102+Q102+137+S102</f>
        <v>84337</v>
      </c>
      <c r="U102" s="71" t="s">
        <v>382</v>
      </c>
      <c r="V102" s="71">
        <v>84337</v>
      </c>
      <c r="W102" s="70">
        <f t="shared" si="34"/>
        <v>84337</v>
      </c>
      <c r="X102" s="70">
        <f t="shared" si="22"/>
        <v>90</v>
      </c>
      <c r="Y102" s="71">
        <f t="shared" si="29"/>
        <v>8.66</v>
      </c>
      <c r="Z102" s="70">
        <f t="shared" si="24"/>
        <v>98.66</v>
      </c>
      <c r="AA102" s="71">
        <f t="shared" si="25"/>
        <v>1</v>
      </c>
      <c r="AB102" s="87" t="s">
        <v>666</v>
      </c>
    </row>
    <row r="103" spans="1:28" ht="409.5" x14ac:dyDescent="0.55000000000000004">
      <c r="A103" s="4" t="s">
        <v>382</v>
      </c>
      <c r="B103" s="9" t="s">
        <v>20</v>
      </c>
      <c r="C103" s="5" t="s">
        <v>383</v>
      </c>
      <c r="D103" s="7" t="s">
        <v>304</v>
      </c>
      <c r="E103" s="5" t="s">
        <v>384</v>
      </c>
      <c r="F103" s="5" t="s">
        <v>206</v>
      </c>
      <c r="G103" s="5" t="s">
        <v>385</v>
      </c>
      <c r="H103" s="5">
        <v>4621009002</v>
      </c>
      <c r="I103" s="5">
        <v>2014</v>
      </c>
      <c r="J103" s="5" t="s">
        <v>356</v>
      </c>
      <c r="K103" s="16">
        <v>1</v>
      </c>
      <c r="L103" s="16" t="s">
        <v>187</v>
      </c>
      <c r="M103" s="18">
        <v>174459.59999999998</v>
      </c>
      <c r="N103" s="20">
        <v>4800</v>
      </c>
      <c r="O103" s="20">
        <v>5184</v>
      </c>
      <c r="P103" s="20">
        <v>5598.72</v>
      </c>
      <c r="Q103" s="20">
        <v>6046.6176000000005</v>
      </c>
      <c r="R103" s="20">
        <v>6530.3470080000006</v>
      </c>
      <c r="S103" s="20"/>
      <c r="T103" s="47">
        <f>M103+N103+O103+P103+Q103+111+S103</f>
        <v>196199.93759999998</v>
      </c>
      <c r="U103" s="71" t="s">
        <v>382</v>
      </c>
      <c r="V103" s="71">
        <v>196199.93759999998</v>
      </c>
      <c r="W103" s="70">
        <f t="shared" si="34"/>
        <v>84337</v>
      </c>
      <c r="X103" s="70">
        <f t="shared" si="22"/>
        <v>-29.374229389236014</v>
      </c>
      <c r="Y103" s="71">
        <f t="shared" si="29"/>
        <v>8.66</v>
      </c>
      <c r="Z103" s="70">
        <f t="shared" si="24"/>
        <v>-20.714229389236014</v>
      </c>
      <c r="AA103" s="71">
        <f t="shared" si="25"/>
        <v>2</v>
      </c>
      <c r="AB103" s="87" t="s">
        <v>666</v>
      </c>
    </row>
    <row r="104" spans="1:28" ht="409.5" x14ac:dyDescent="0.55000000000000004">
      <c r="A104" s="5" t="s">
        <v>281</v>
      </c>
      <c r="B104" s="5" t="s">
        <v>20</v>
      </c>
      <c r="C104" s="5" t="s">
        <v>282</v>
      </c>
      <c r="D104" s="7" t="s">
        <v>270</v>
      </c>
      <c r="E104" s="5" t="s">
        <v>270</v>
      </c>
      <c r="F104" s="5" t="s">
        <v>271</v>
      </c>
      <c r="G104" s="5" t="s">
        <v>272</v>
      </c>
      <c r="H104" s="5" t="s">
        <v>283</v>
      </c>
      <c r="I104" s="5" t="s">
        <v>274</v>
      </c>
      <c r="J104" s="5" t="s">
        <v>275</v>
      </c>
      <c r="K104" s="16">
        <v>1</v>
      </c>
      <c r="L104" s="16" t="s">
        <v>276</v>
      </c>
      <c r="M104" s="40">
        <v>4145.75</v>
      </c>
      <c r="N104" s="20">
        <v>0</v>
      </c>
      <c r="O104" s="20">
        <v>0</v>
      </c>
      <c r="P104" s="20">
        <v>0</v>
      </c>
      <c r="Q104" s="20">
        <v>0</v>
      </c>
      <c r="R104" s="20">
        <v>0</v>
      </c>
      <c r="S104" s="20"/>
      <c r="T104" s="47">
        <f>M104+N104+O104+P104+Q104+74+S104</f>
        <v>4219.75</v>
      </c>
      <c r="U104" s="71" t="s">
        <v>281</v>
      </c>
      <c r="V104" s="71">
        <v>4219.75</v>
      </c>
      <c r="W104" s="70">
        <f t="shared" si="34"/>
        <v>4219.75</v>
      </c>
      <c r="X104" s="70">
        <f t="shared" si="22"/>
        <v>90</v>
      </c>
      <c r="Y104" s="71">
        <f t="shared" ref="Y104" si="36">10*0/100</f>
        <v>0</v>
      </c>
      <c r="Z104" s="70">
        <f t="shared" si="24"/>
        <v>90</v>
      </c>
      <c r="AA104" s="71">
        <f t="shared" si="25"/>
        <v>1</v>
      </c>
      <c r="AB104" s="87" t="s">
        <v>666</v>
      </c>
    </row>
    <row r="105" spans="1:28" ht="116.1" x14ac:dyDescent="0.55000000000000004">
      <c r="A105" s="17" t="s">
        <v>93</v>
      </c>
      <c r="B105" s="9" t="s">
        <v>20</v>
      </c>
      <c r="C105" s="5" t="s">
        <v>188</v>
      </c>
      <c r="D105" s="7" t="s">
        <v>149</v>
      </c>
      <c r="E105" s="5" t="s">
        <v>189</v>
      </c>
      <c r="F105" s="5" t="s">
        <v>166</v>
      </c>
      <c r="G105" s="5" t="s">
        <v>190</v>
      </c>
      <c r="H105" s="5" t="s">
        <v>191</v>
      </c>
      <c r="I105" s="5">
        <v>2010</v>
      </c>
      <c r="J105" s="5" t="s">
        <v>154</v>
      </c>
      <c r="K105" s="16">
        <v>1</v>
      </c>
      <c r="L105" s="16" t="s">
        <v>187</v>
      </c>
      <c r="M105" s="18">
        <v>684.25</v>
      </c>
      <c r="N105" s="20">
        <v>0</v>
      </c>
      <c r="O105" s="20">
        <v>0</v>
      </c>
      <c r="P105" s="20">
        <v>0</v>
      </c>
      <c r="Q105" s="20">
        <v>0</v>
      </c>
      <c r="R105" s="20">
        <v>0</v>
      </c>
      <c r="S105" s="20"/>
      <c r="T105" s="47">
        <f>M105+N105+O105+P105+Q105+46+S105</f>
        <v>730.25</v>
      </c>
      <c r="U105" s="71" t="s">
        <v>93</v>
      </c>
      <c r="V105" s="71">
        <v>730.25</v>
      </c>
      <c r="W105" s="70">
        <f t="shared" si="34"/>
        <v>730.25</v>
      </c>
      <c r="X105" s="70">
        <f t="shared" si="22"/>
        <v>90</v>
      </c>
      <c r="Y105" s="71">
        <f t="shared" ref="Y105" si="37">10*0/100</f>
        <v>0</v>
      </c>
      <c r="Z105" s="70">
        <f t="shared" si="24"/>
        <v>90</v>
      </c>
      <c r="AA105" s="71">
        <f t="shared" si="25"/>
        <v>1</v>
      </c>
      <c r="AB105" s="87" t="s">
        <v>666</v>
      </c>
    </row>
    <row r="106" spans="1:28" ht="129" x14ac:dyDescent="0.55000000000000004">
      <c r="A106" s="4" t="s">
        <v>93</v>
      </c>
      <c r="B106" s="9" t="s">
        <v>20</v>
      </c>
      <c r="C106" s="5" t="s">
        <v>94</v>
      </c>
      <c r="D106" s="7" t="s">
        <v>37</v>
      </c>
      <c r="E106" s="5" t="s">
        <v>38</v>
      </c>
      <c r="F106" s="5" t="s">
        <v>39</v>
      </c>
      <c r="G106" s="10" t="s">
        <v>40</v>
      </c>
      <c r="H106" s="5" t="s">
        <v>95</v>
      </c>
      <c r="I106" s="11" t="s">
        <v>42</v>
      </c>
      <c r="J106" s="12" t="s">
        <v>43</v>
      </c>
      <c r="K106" s="13" t="s">
        <v>44</v>
      </c>
      <c r="L106" s="13" t="s">
        <v>45</v>
      </c>
      <c r="M106" s="18">
        <v>2012.5</v>
      </c>
      <c r="N106" s="38">
        <v>0</v>
      </c>
      <c r="O106" s="38">
        <v>0</v>
      </c>
      <c r="P106" s="38">
        <v>0</v>
      </c>
      <c r="Q106" s="38">
        <v>0</v>
      </c>
      <c r="R106" s="38">
        <v>0</v>
      </c>
      <c r="S106" s="20"/>
      <c r="T106" s="47">
        <f>M106+N106+O106+P106+Q106+19+S106</f>
        <v>2031.5</v>
      </c>
      <c r="U106" s="71" t="s">
        <v>93</v>
      </c>
      <c r="V106" s="71">
        <v>2031.5</v>
      </c>
      <c r="W106" s="70">
        <f t="shared" si="34"/>
        <v>730.25</v>
      </c>
      <c r="X106" s="70">
        <f t="shared" si="22"/>
        <v>-70.373159876754528</v>
      </c>
      <c r="Y106" s="71">
        <f t="shared" ref="Y106" si="38">10*69/100</f>
        <v>6.9</v>
      </c>
      <c r="Z106" s="70">
        <f t="shared" si="24"/>
        <v>-63.473159876754529</v>
      </c>
      <c r="AA106" s="71">
        <f t="shared" si="25"/>
        <v>2</v>
      </c>
      <c r="AB106" s="87" t="s">
        <v>666</v>
      </c>
    </row>
    <row r="107" spans="1:28" ht="167.7" x14ac:dyDescent="0.55000000000000004">
      <c r="A107" s="5" t="s">
        <v>284</v>
      </c>
      <c r="B107" s="5" t="s">
        <v>20</v>
      </c>
      <c r="C107" s="5" t="s">
        <v>285</v>
      </c>
      <c r="D107" s="7" t="s">
        <v>270</v>
      </c>
      <c r="E107" s="5" t="s">
        <v>270</v>
      </c>
      <c r="F107" s="5" t="s">
        <v>271</v>
      </c>
      <c r="G107" s="5" t="s">
        <v>272</v>
      </c>
      <c r="H107" s="5" t="s">
        <v>286</v>
      </c>
      <c r="I107" s="5" t="s">
        <v>274</v>
      </c>
      <c r="J107" s="5" t="s">
        <v>275</v>
      </c>
      <c r="K107" s="16">
        <v>1</v>
      </c>
      <c r="L107" s="16" t="s">
        <v>276</v>
      </c>
      <c r="M107" s="40">
        <v>15990.75</v>
      </c>
      <c r="N107" s="20">
        <v>0</v>
      </c>
      <c r="O107" s="20">
        <v>0</v>
      </c>
      <c r="P107" s="20">
        <v>0</v>
      </c>
      <c r="Q107" s="20">
        <v>0</v>
      </c>
      <c r="R107" s="20">
        <v>0</v>
      </c>
      <c r="S107" s="20"/>
      <c r="T107" s="47">
        <f>M107+N107+O107+P107+Q107+75+S107</f>
        <v>16065.75</v>
      </c>
      <c r="U107" s="71" t="s">
        <v>284</v>
      </c>
      <c r="V107" s="71">
        <v>16065.75</v>
      </c>
      <c r="W107" s="70">
        <f t="shared" si="34"/>
        <v>16065.75</v>
      </c>
      <c r="X107" s="70">
        <f t="shared" si="22"/>
        <v>90</v>
      </c>
      <c r="Y107" s="71">
        <f t="shared" ref="Y107:Y108" si="39">10*0/100</f>
        <v>0</v>
      </c>
      <c r="Z107" s="70">
        <f t="shared" si="24"/>
        <v>90</v>
      </c>
      <c r="AA107" s="71">
        <f t="shared" si="25"/>
        <v>1</v>
      </c>
      <c r="AB107" s="87" t="s">
        <v>666</v>
      </c>
    </row>
    <row r="108" spans="1:28" ht="219.3" x14ac:dyDescent="0.55000000000000004">
      <c r="A108" s="5" t="s">
        <v>287</v>
      </c>
      <c r="B108" s="5" t="s">
        <v>20</v>
      </c>
      <c r="C108" s="5" t="s">
        <v>288</v>
      </c>
      <c r="D108" s="5" t="s">
        <v>270</v>
      </c>
      <c r="E108" s="5" t="s">
        <v>270</v>
      </c>
      <c r="F108" s="5" t="s">
        <v>271</v>
      </c>
      <c r="G108" s="5" t="s">
        <v>272</v>
      </c>
      <c r="H108" s="7" t="s">
        <v>289</v>
      </c>
      <c r="I108" s="5" t="s">
        <v>274</v>
      </c>
      <c r="J108" s="5" t="s">
        <v>275</v>
      </c>
      <c r="K108" s="16">
        <v>1</v>
      </c>
      <c r="L108" s="16" t="s">
        <v>276</v>
      </c>
      <c r="M108" s="40">
        <v>17250</v>
      </c>
      <c r="N108" s="20">
        <v>0</v>
      </c>
      <c r="O108" s="20">
        <v>0</v>
      </c>
      <c r="P108" s="20">
        <v>0</v>
      </c>
      <c r="Q108" s="20">
        <v>0</v>
      </c>
      <c r="R108" s="20">
        <v>0</v>
      </c>
      <c r="S108" s="20"/>
      <c r="T108" s="47">
        <f>M108+N108+O108+P108+Q108+76+S108</f>
        <v>17326</v>
      </c>
      <c r="U108" s="71" t="s">
        <v>287</v>
      </c>
      <c r="V108" s="71">
        <v>17326</v>
      </c>
      <c r="W108" s="70">
        <f t="shared" si="34"/>
        <v>17326</v>
      </c>
      <c r="X108" s="70">
        <f t="shared" si="22"/>
        <v>90</v>
      </c>
      <c r="Y108" s="71">
        <f t="shared" si="39"/>
        <v>0</v>
      </c>
      <c r="Z108" s="70">
        <f t="shared" si="24"/>
        <v>90</v>
      </c>
      <c r="AA108" s="71">
        <f t="shared" si="25"/>
        <v>1</v>
      </c>
      <c r="AB108" s="87" t="s">
        <v>666</v>
      </c>
    </row>
    <row r="109" spans="1:28" ht="409.5" x14ac:dyDescent="0.55000000000000004">
      <c r="A109" s="23" t="s">
        <v>465</v>
      </c>
      <c r="B109" s="23" t="s">
        <v>20</v>
      </c>
      <c r="C109" s="29" t="s">
        <v>466</v>
      </c>
      <c r="D109" s="25" t="s">
        <v>392</v>
      </c>
      <c r="E109" s="26" t="s">
        <v>410</v>
      </c>
      <c r="F109" s="26" t="s">
        <v>467</v>
      </c>
      <c r="G109" s="26" t="s">
        <v>468</v>
      </c>
      <c r="H109" s="26">
        <v>111975</v>
      </c>
      <c r="I109" s="26">
        <v>2017</v>
      </c>
      <c r="J109" s="26" t="s">
        <v>395</v>
      </c>
      <c r="K109" s="27">
        <v>1</v>
      </c>
      <c r="L109" s="27" t="s">
        <v>469</v>
      </c>
      <c r="M109" s="43">
        <v>54500</v>
      </c>
      <c r="N109" s="44">
        <v>750</v>
      </c>
      <c r="O109" s="44">
        <v>750</v>
      </c>
      <c r="P109" s="44">
        <v>750</v>
      </c>
      <c r="Q109" s="44">
        <v>750</v>
      </c>
      <c r="R109" s="44">
        <v>750</v>
      </c>
      <c r="S109" s="20"/>
      <c r="T109" s="47">
        <f>M109+N109+O109+P109+Q109+138+S109</f>
        <v>57638</v>
      </c>
      <c r="U109" s="71" t="s">
        <v>465</v>
      </c>
      <c r="V109" s="71">
        <v>57638</v>
      </c>
      <c r="W109" s="70">
        <f t="shared" si="34"/>
        <v>57638</v>
      </c>
      <c r="X109" s="70">
        <f t="shared" si="22"/>
        <v>90</v>
      </c>
      <c r="Y109" s="71">
        <f t="shared" ref="Y109:Y141" si="40">10*0/100</f>
        <v>0</v>
      </c>
      <c r="Z109" s="70">
        <f t="shared" si="24"/>
        <v>90</v>
      </c>
      <c r="AA109" s="71">
        <f t="shared" si="25"/>
        <v>1</v>
      </c>
      <c r="AB109" s="87" t="s">
        <v>666</v>
      </c>
    </row>
    <row r="110" spans="1:28" ht="409.5" x14ac:dyDescent="0.55000000000000004">
      <c r="A110" s="23" t="s">
        <v>192</v>
      </c>
      <c r="B110" s="23" t="s">
        <v>20</v>
      </c>
      <c r="C110" s="29" t="s">
        <v>470</v>
      </c>
      <c r="D110" s="25" t="s">
        <v>392</v>
      </c>
      <c r="E110" s="26" t="s">
        <v>410</v>
      </c>
      <c r="F110" s="26" t="s">
        <v>467</v>
      </c>
      <c r="G110" s="26" t="s">
        <v>468</v>
      </c>
      <c r="H110" s="26">
        <v>111975</v>
      </c>
      <c r="I110" s="26">
        <v>2017</v>
      </c>
      <c r="J110" s="26" t="s">
        <v>395</v>
      </c>
      <c r="K110" s="27">
        <v>1</v>
      </c>
      <c r="L110" s="27" t="s">
        <v>469</v>
      </c>
      <c r="M110" s="43">
        <v>54500</v>
      </c>
      <c r="N110" s="44">
        <v>750</v>
      </c>
      <c r="O110" s="44">
        <v>750</v>
      </c>
      <c r="P110" s="44">
        <v>750</v>
      </c>
      <c r="Q110" s="44">
        <v>750</v>
      </c>
      <c r="R110" s="44">
        <v>750</v>
      </c>
      <c r="S110" s="20"/>
      <c r="T110" s="47">
        <f>M110+N110+O110+P110+Q110+139+S110</f>
        <v>57639</v>
      </c>
      <c r="U110" s="71" t="s">
        <v>192</v>
      </c>
      <c r="V110" s="71">
        <v>57639</v>
      </c>
      <c r="W110" s="70">
        <f t="shared" si="34"/>
        <v>57639</v>
      </c>
      <c r="X110" s="70">
        <f t="shared" si="22"/>
        <v>90</v>
      </c>
      <c r="Y110" s="71">
        <f t="shared" si="40"/>
        <v>0</v>
      </c>
      <c r="Z110" s="70">
        <f t="shared" si="24"/>
        <v>90</v>
      </c>
      <c r="AA110" s="71">
        <f t="shared" si="25"/>
        <v>1</v>
      </c>
      <c r="AB110" s="87" t="s">
        <v>666</v>
      </c>
    </row>
    <row r="111" spans="1:28" ht="409.5" x14ac:dyDescent="0.55000000000000004">
      <c r="A111" s="23" t="s">
        <v>471</v>
      </c>
      <c r="B111" s="23" t="s">
        <v>20</v>
      </c>
      <c r="C111" s="29" t="s">
        <v>472</v>
      </c>
      <c r="D111" s="25" t="s">
        <v>392</v>
      </c>
      <c r="E111" s="26" t="s">
        <v>410</v>
      </c>
      <c r="F111" s="26" t="s">
        <v>467</v>
      </c>
      <c r="G111" s="26" t="s">
        <v>468</v>
      </c>
      <c r="H111" s="26">
        <v>111971</v>
      </c>
      <c r="I111" s="26">
        <v>2017</v>
      </c>
      <c r="J111" s="26" t="s">
        <v>395</v>
      </c>
      <c r="K111" s="27">
        <v>1</v>
      </c>
      <c r="L111" s="27" t="s">
        <v>469</v>
      </c>
      <c r="M111" s="43">
        <v>15500</v>
      </c>
      <c r="N111" s="44">
        <v>750</v>
      </c>
      <c r="O111" s="44">
        <v>750</v>
      </c>
      <c r="P111" s="44">
        <v>750</v>
      </c>
      <c r="Q111" s="44">
        <v>750</v>
      </c>
      <c r="R111" s="44">
        <v>750</v>
      </c>
      <c r="S111" s="20"/>
      <c r="T111" s="47">
        <f>M111+N111+O111+P111+Q111+140+S111</f>
        <v>18640</v>
      </c>
      <c r="U111" s="71" t="s">
        <v>471</v>
      </c>
      <c r="V111" s="71">
        <v>18640</v>
      </c>
      <c r="W111" s="70">
        <f t="shared" si="34"/>
        <v>18640</v>
      </c>
      <c r="X111" s="70">
        <f t="shared" si="22"/>
        <v>90</v>
      </c>
      <c r="Y111" s="71">
        <f t="shared" si="40"/>
        <v>0</v>
      </c>
      <c r="Z111" s="70">
        <f t="shared" si="24"/>
        <v>90</v>
      </c>
      <c r="AA111" s="71">
        <f t="shared" si="25"/>
        <v>1</v>
      </c>
      <c r="AB111" s="87" t="s">
        <v>666</v>
      </c>
    </row>
    <row r="112" spans="1:28" ht="409.5" x14ac:dyDescent="0.55000000000000004">
      <c r="A112" s="23" t="s">
        <v>473</v>
      </c>
      <c r="B112" s="23" t="s">
        <v>20</v>
      </c>
      <c r="C112" s="29" t="s">
        <v>474</v>
      </c>
      <c r="D112" s="25" t="s">
        <v>392</v>
      </c>
      <c r="E112" s="26" t="s">
        <v>410</v>
      </c>
      <c r="F112" s="26" t="s">
        <v>467</v>
      </c>
      <c r="G112" s="26" t="s">
        <v>468</v>
      </c>
      <c r="H112" s="26">
        <v>111971</v>
      </c>
      <c r="I112" s="26">
        <v>2017</v>
      </c>
      <c r="J112" s="26" t="s">
        <v>395</v>
      </c>
      <c r="K112" s="27">
        <v>1</v>
      </c>
      <c r="L112" s="27" t="s">
        <v>469</v>
      </c>
      <c r="M112" s="43">
        <v>15500</v>
      </c>
      <c r="N112" s="44">
        <v>750</v>
      </c>
      <c r="O112" s="44">
        <v>750</v>
      </c>
      <c r="P112" s="44">
        <v>750</v>
      </c>
      <c r="Q112" s="44">
        <v>750</v>
      </c>
      <c r="R112" s="44">
        <v>750</v>
      </c>
      <c r="S112" s="20"/>
      <c r="T112" s="47">
        <f>M112+N112+O112+P112+Q112+141+S112</f>
        <v>18641</v>
      </c>
      <c r="U112" s="71" t="s">
        <v>473</v>
      </c>
      <c r="V112" s="71">
        <v>18641</v>
      </c>
      <c r="W112" s="70">
        <f t="shared" si="34"/>
        <v>18641</v>
      </c>
      <c r="X112" s="70">
        <f t="shared" si="22"/>
        <v>90</v>
      </c>
      <c r="Y112" s="71">
        <f t="shared" si="40"/>
        <v>0</v>
      </c>
      <c r="Z112" s="70">
        <f t="shared" si="24"/>
        <v>90</v>
      </c>
      <c r="AA112" s="71">
        <f t="shared" si="25"/>
        <v>1</v>
      </c>
      <c r="AB112" s="87" t="s">
        <v>666</v>
      </c>
    </row>
    <row r="113" spans="1:28" ht="409.5" x14ac:dyDescent="0.55000000000000004">
      <c r="A113" s="23" t="s">
        <v>193</v>
      </c>
      <c r="B113" s="23" t="s">
        <v>20</v>
      </c>
      <c r="C113" s="29" t="s">
        <v>475</v>
      </c>
      <c r="D113" s="25" t="s">
        <v>392</v>
      </c>
      <c r="E113" s="26" t="s">
        <v>410</v>
      </c>
      <c r="F113" s="26" t="s">
        <v>467</v>
      </c>
      <c r="G113" s="26" t="s">
        <v>468</v>
      </c>
      <c r="H113" s="26">
        <v>111974</v>
      </c>
      <c r="I113" s="26">
        <v>2017</v>
      </c>
      <c r="J113" s="26" t="s">
        <v>395</v>
      </c>
      <c r="K113" s="27">
        <v>1</v>
      </c>
      <c r="L113" s="27" t="s">
        <v>469</v>
      </c>
      <c r="M113" s="43">
        <v>46000</v>
      </c>
      <c r="N113" s="44">
        <v>750</v>
      </c>
      <c r="O113" s="44">
        <v>750</v>
      </c>
      <c r="P113" s="44">
        <v>750</v>
      </c>
      <c r="Q113" s="44">
        <v>750</v>
      </c>
      <c r="R113" s="44">
        <v>750</v>
      </c>
      <c r="S113" s="20"/>
      <c r="T113" s="47">
        <f>M113+N113+O113+P113+Q113+142+S113</f>
        <v>49142</v>
      </c>
      <c r="U113" s="71" t="s">
        <v>193</v>
      </c>
      <c r="V113" s="71">
        <v>49142</v>
      </c>
      <c r="W113" s="70">
        <f t="shared" si="34"/>
        <v>49142</v>
      </c>
      <c r="X113" s="70">
        <f t="shared" si="22"/>
        <v>90</v>
      </c>
      <c r="Y113" s="71">
        <f t="shared" si="40"/>
        <v>0</v>
      </c>
      <c r="Z113" s="70">
        <f t="shared" si="24"/>
        <v>90</v>
      </c>
      <c r="AA113" s="71">
        <f t="shared" si="25"/>
        <v>1</v>
      </c>
      <c r="AB113" s="87" t="s">
        <v>666</v>
      </c>
    </row>
    <row r="114" spans="1:28" ht="409.5" x14ac:dyDescent="0.55000000000000004">
      <c r="A114" s="23" t="s">
        <v>476</v>
      </c>
      <c r="B114" s="23" t="s">
        <v>20</v>
      </c>
      <c r="C114" s="29" t="s">
        <v>477</v>
      </c>
      <c r="D114" s="25" t="s">
        <v>392</v>
      </c>
      <c r="E114" s="26" t="s">
        <v>410</v>
      </c>
      <c r="F114" s="26" t="s">
        <v>467</v>
      </c>
      <c r="G114" s="26" t="s">
        <v>468</v>
      </c>
      <c r="H114" s="26">
        <v>111974</v>
      </c>
      <c r="I114" s="26">
        <v>2017</v>
      </c>
      <c r="J114" s="26" t="s">
        <v>395</v>
      </c>
      <c r="K114" s="27">
        <v>1</v>
      </c>
      <c r="L114" s="27" t="s">
        <v>469</v>
      </c>
      <c r="M114" s="43">
        <v>46000</v>
      </c>
      <c r="N114" s="44">
        <v>750</v>
      </c>
      <c r="O114" s="44">
        <v>750</v>
      </c>
      <c r="P114" s="44">
        <v>750</v>
      </c>
      <c r="Q114" s="44">
        <v>750</v>
      </c>
      <c r="R114" s="44">
        <v>750</v>
      </c>
      <c r="S114" s="20"/>
      <c r="T114" s="47">
        <f>M114+N114+O114+P114+Q114+143+S114</f>
        <v>49143</v>
      </c>
      <c r="U114" s="71" t="s">
        <v>476</v>
      </c>
      <c r="V114" s="71">
        <v>49143</v>
      </c>
      <c r="W114" s="70">
        <f t="shared" si="34"/>
        <v>49143</v>
      </c>
      <c r="X114" s="70">
        <f t="shared" si="22"/>
        <v>90</v>
      </c>
      <c r="Y114" s="71">
        <f t="shared" si="40"/>
        <v>0</v>
      </c>
      <c r="Z114" s="70">
        <f t="shared" si="24"/>
        <v>90</v>
      </c>
      <c r="AA114" s="71">
        <f t="shared" si="25"/>
        <v>1</v>
      </c>
      <c r="AB114" s="87" t="s">
        <v>666</v>
      </c>
    </row>
    <row r="115" spans="1:28" ht="258" x14ac:dyDescent="0.55000000000000004">
      <c r="A115" s="4" t="s">
        <v>386</v>
      </c>
      <c r="B115" s="9" t="s">
        <v>20</v>
      </c>
      <c r="C115" s="5" t="s">
        <v>387</v>
      </c>
      <c r="D115" s="7" t="s">
        <v>304</v>
      </c>
      <c r="E115" s="5" t="s">
        <v>305</v>
      </c>
      <c r="F115" s="5" t="s">
        <v>39</v>
      </c>
      <c r="G115" s="5" t="s">
        <v>388</v>
      </c>
      <c r="H115" s="5" t="s">
        <v>389</v>
      </c>
      <c r="I115" s="5">
        <v>2012</v>
      </c>
      <c r="J115" s="5" t="s">
        <v>209</v>
      </c>
      <c r="K115" s="16">
        <v>1</v>
      </c>
      <c r="L115" s="16" t="s">
        <v>338</v>
      </c>
      <c r="M115" s="18">
        <v>10650</v>
      </c>
      <c r="N115" s="20">
        <v>2800</v>
      </c>
      <c r="O115" s="20">
        <v>3024</v>
      </c>
      <c r="P115" s="20">
        <v>3265.92</v>
      </c>
      <c r="Q115" s="20">
        <v>3527.1936000000005</v>
      </c>
      <c r="R115" s="20">
        <v>3879.912960000001</v>
      </c>
      <c r="S115" s="20"/>
      <c r="T115" s="47">
        <f>M115+N115+O115+P115+Q115+112+S115</f>
        <v>23379.113599999997</v>
      </c>
      <c r="U115" s="71" t="s">
        <v>386</v>
      </c>
      <c r="V115" s="71">
        <v>23379.113599999997</v>
      </c>
      <c r="W115" s="70">
        <f t="shared" si="34"/>
        <v>23379.113599999997</v>
      </c>
      <c r="X115" s="70">
        <f t="shared" si="22"/>
        <v>90</v>
      </c>
      <c r="Y115" s="71">
        <f t="shared" si="40"/>
        <v>0</v>
      </c>
      <c r="Z115" s="70">
        <f t="shared" si="24"/>
        <v>90</v>
      </c>
      <c r="AA115" s="71">
        <f t="shared" si="25"/>
        <v>1</v>
      </c>
      <c r="AB115" s="87" t="s">
        <v>666</v>
      </c>
    </row>
    <row r="116" spans="1:28" ht="348.3" x14ac:dyDescent="0.55000000000000004">
      <c r="A116" s="5" t="s">
        <v>290</v>
      </c>
      <c r="B116" s="5" t="s">
        <v>20</v>
      </c>
      <c r="C116" s="5" t="s">
        <v>291</v>
      </c>
      <c r="D116" s="5" t="s">
        <v>270</v>
      </c>
      <c r="E116" s="5" t="s">
        <v>270</v>
      </c>
      <c r="F116" s="5" t="s">
        <v>271</v>
      </c>
      <c r="G116" s="5" t="s">
        <v>272</v>
      </c>
      <c r="H116" s="5" t="s">
        <v>292</v>
      </c>
      <c r="I116" s="5" t="s">
        <v>274</v>
      </c>
      <c r="J116" s="5" t="s">
        <v>275</v>
      </c>
      <c r="K116" s="16">
        <v>1</v>
      </c>
      <c r="L116" s="16" t="s">
        <v>276</v>
      </c>
      <c r="M116" s="40">
        <v>22099.91</v>
      </c>
      <c r="N116" s="20">
        <v>0</v>
      </c>
      <c r="O116" s="20">
        <v>0</v>
      </c>
      <c r="P116" s="20">
        <v>0</v>
      </c>
      <c r="Q116" s="20">
        <v>0</v>
      </c>
      <c r="R116" s="20">
        <v>0</v>
      </c>
      <c r="S116" s="20"/>
      <c r="T116" s="47">
        <f>M116+N116+O116+P116+Q116+77+S116</f>
        <v>22176.91</v>
      </c>
      <c r="U116" s="71" t="s">
        <v>290</v>
      </c>
      <c r="V116" s="71">
        <v>22176.91</v>
      </c>
      <c r="W116" s="70">
        <f t="shared" si="34"/>
        <v>22176.91</v>
      </c>
      <c r="X116" s="70">
        <f t="shared" si="22"/>
        <v>90</v>
      </c>
      <c r="Y116" s="71">
        <f t="shared" si="40"/>
        <v>0</v>
      </c>
      <c r="Z116" s="70">
        <f t="shared" si="24"/>
        <v>90</v>
      </c>
      <c r="AA116" s="71">
        <f t="shared" si="25"/>
        <v>1</v>
      </c>
      <c r="AB116" s="87" t="s">
        <v>666</v>
      </c>
    </row>
    <row r="117" spans="1:28" ht="258" x14ac:dyDescent="0.55000000000000004">
      <c r="A117" s="5" t="s">
        <v>293</v>
      </c>
      <c r="B117" s="5" t="s">
        <v>20</v>
      </c>
      <c r="C117" s="7" t="s">
        <v>294</v>
      </c>
      <c r="D117" s="7" t="s">
        <v>270</v>
      </c>
      <c r="E117" s="5" t="s">
        <v>270</v>
      </c>
      <c r="F117" s="5" t="s">
        <v>271</v>
      </c>
      <c r="G117" s="5" t="s">
        <v>272</v>
      </c>
      <c r="H117" s="5" t="s">
        <v>295</v>
      </c>
      <c r="I117" s="5" t="s">
        <v>274</v>
      </c>
      <c r="J117" s="5" t="s">
        <v>275</v>
      </c>
      <c r="K117" s="16">
        <v>1</v>
      </c>
      <c r="L117" s="16" t="s">
        <v>276</v>
      </c>
      <c r="M117" s="40">
        <v>19951.11</v>
      </c>
      <c r="N117" s="20">
        <v>0</v>
      </c>
      <c r="O117" s="20">
        <v>0</v>
      </c>
      <c r="P117" s="20">
        <v>0</v>
      </c>
      <c r="Q117" s="20">
        <v>0</v>
      </c>
      <c r="R117" s="20">
        <v>0</v>
      </c>
      <c r="S117" s="20"/>
      <c r="T117" s="47">
        <f>M117+N117+O117+P117+Q117+78+S117</f>
        <v>20029.11</v>
      </c>
      <c r="U117" s="71" t="s">
        <v>293</v>
      </c>
      <c r="V117" s="71">
        <v>20029.11</v>
      </c>
      <c r="W117" s="70">
        <f t="shared" si="34"/>
        <v>20029.11</v>
      </c>
      <c r="X117" s="70">
        <f t="shared" si="22"/>
        <v>90</v>
      </c>
      <c r="Y117" s="71">
        <f t="shared" si="40"/>
        <v>0</v>
      </c>
      <c r="Z117" s="70">
        <f t="shared" si="24"/>
        <v>90</v>
      </c>
      <c r="AA117" s="71">
        <f t="shared" si="25"/>
        <v>1</v>
      </c>
      <c r="AB117" s="87" t="s">
        <v>666</v>
      </c>
    </row>
    <row r="118" spans="1:28" ht="331.2" x14ac:dyDescent="0.55000000000000004">
      <c r="A118" s="23" t="s">
        <v>296</v>
      </c>
      <c r="B118" s="23" t="s">
        <v>20</v>
      </c>
      <c r="C118" s="28" t="s">
        <v>478</v>
      </c>
      <c r="D118" s="25" t="s">
        <v>409</v>
      </c>
      <c r="E118" s="26" t="s">
        <v>479</v>
      </c>
      <c r="F118" s="36" t="s">
        <v>399</v>
      </c>
      <c r="G118" s="26" t="s">
        <v>480</v>
      </c>
      <c r="H118" s="32" t="s">
        <v>481</v>
      </c>
      <c r="I118" s="26">
        <v>2015</v>
      </c>
      <c r="J118" s="26" t="s">
        <v>395</v>
      </c>
      <c r="K118" s="27">
        <v>1</v>
      </c>
      <c r="L118" s="27" t="s">
        <v>482</v>
      </c>
      <c r="M118" s="43">
        <v>17595</v>
      </c>
      <c r="N118" s="44">
        <v>0</v>
      </c>
      <c r="O118" s="44">
        <v>0</v>
      </c>
      <c r="P118" s="44">
        <v>0</v>
      </c>
      <c r="Q118" s="44">
        <v>0</v>
      </c>
      <c r="R118" s="44">
        <v>0</v>
      </c>
      <c r="S118" s="20"/>
      <c r="T118" s="47">
        <f>M118+N118+O118+P118+Q118+144+S118</f>
        <v>17739</v>
      </c>
      <c r="U118" s="71" t="s">
        <v>296</v>
      </c>
      <c r="V118" s="71">
        <v>17739</v>
      </c>
      <c r="W118" s="70">
        <f t="shared" si="34"/>
        <v>17739</v>
      </c>
      <c r="X118" s="70">
        <f t="shared" si="22"/>
        <v>90</v>
      </c>
      <c r="Y118" s="71">
        <f t="shared" si="40"/>
        <v>0</v>
      </c>
      <c r="Z118" s="70">
        <f t="shared" si="24"/>
        <v>90</v>
      </c>
      <c r="AA118" s="71" t="e">
        <f>IF(#REF!=U118,#REF!+1,1)</f>
        <v>#REF!</v>
      </c>
      <c r="AB118" s="87" t="s">
        <v>666</v>
      </c>
    </row>
    <row r="119" spans="1:28" ht="409.5" x14ac:dyDescent="0.55000000000000004">
      <c r="A119" s="23" t="s">
        <v>483</v>
      </c>
      <c r="B119" s="23" t="s">
        <v>20</v>
      </c>
      <c r="C119" s="28" t="s">
        <v>484</v>
      </c>
      <c r="D119" s="25" t="s">
        <v>392</v>
      </c>
      <c r="E119" s="26" t="s">
        <v>485</v>
      </c>
      <c r="F119" s="26" t="s">
        <v>486</v>
      </c>
      <c r="G119" s="26" t="s">
        <v>485</v>
      </c>
      <c r="H119" s="26" t="s">
        <v>487</v>
      </c>
      <c r="I119" s="26">
        <v>2014</v>
      </c>
      <c r="J119" s="26" t="s">
        <v>395</v>
      </c>
      <c r="K119" s="27">
        <v>1</v>
      </c>
      <c r="L119" s="27" t="s">
        <v>42</v>
      </c>
      <c r="M119" s="43">
        <v>44850</v>
      </c>
      <c r="N119" s="44">
        <v>0</v>
      </c>
      <c r="O119" s="44">
        <v>0</v>
      </c>
      <c r="P119" s="44">
        <v>0</v>
      </c>
      <c r="Q119" s="44">
        <v>0</v>
      </c>
      <c r="R119" s="44">
        <v>0</v>
      </c>
      <c r="S119" s="20"/>
      <c r="T119" s="47">
        <f>M119+N119+O119+P119+Q119+145+S119</f>
        <v>44995</v>
      </c>
      <c r="U119" s="71" t="s">
        <v>483</v>
      </c>
      <c r="V119" s="71">
        <v>44995</v>
      </c>
      <c r="W119" s="70">
        <f t="shared" si="34"/>
        <v>44995</v>
      </c>
      <c r="X119" s="70">
        <f t="shared" si="22"/>
        <v>90</v>
      </c>
      <c r="Y119" s="71">
        <f t="shared" si="40"/>
        <v>0</v>
      </c>
      <c r="Z119" s="70">
        <f t="shared" si="24"/>
        <v>90</v>
      </c>
      <c r="AA119" s="71">
        <f t="shared" si="25"/>
        <v>1</v>
      </c>
      <c r="AB119" s="87" t="s">
        <v>666</v>
      </c>
    </row>
    <row r="120" spans="1:28" ht="193.5" x14ac:dyDescent="0.55000000000000004">
      <c r="A120" s="5" t="s">
        <v>19</v>
      </c>
      <c r="B120" s="5" t="s">
        <v>20</v>
      </c>
      <c r="C120" s="5" t="s">
        <v>21</v>
      </c>
      <c r="D120" s="7" t="s">
        <v>270</v>
      </c>
      <c r="E120" s="5" t="s">
        <v>270</v>
      </c>
      <c r="F120" s="5" t="s">
        <v>271</v>
      </c>
      <c r="G120" s="5" t="s">
        <v>272</v>
      </c>
      <c r="H120" s="5" t="s">
        <v>297</v>
      </c>
      <c r="I120" s="5" t="s">
        <v>274</v>
      </c>
      <c r="J120" s="5" t="s">
        <v>275</v>
      </c>
      <c r="K120" s="16">
        <v>1</v>
      </c>
      <c r="L120" s="16" t="s">
        <v>276</v>
      </c>
      <c r="M120" s="40">
        <v>2305.75</v>
      </c>
      <c r="N120" s="20">
        <v>0</v>
      </c>
      <c r="O120" s="20">
        <v>0</v>
      </c>
      <c r="P120" s="20">
        <v>0</v>
      </c>
      <c r="Q120" s="20">
        <v>0</v>
      </c>
      <c r="R120" s="20">
        <v>0</v>
      </c>
      <c r="S120" s="20"/>
      <c r="T120" s="47">
        <f>M120+N120+O120+P120+Q120+80+S120</f>
        <v>2385.75</v>
      </c>
      <c r="U120" s="71" t="s">
        <v>19</v>
      </c>
      <c r="V120" s="71">
        <v>2385.75</v>
      </c>
      <c r="W120" s="70">
        <f t="shared" si="34"/>
        <v>2385.75</v>
      </c>
      <c r="X120" s="70">
        <f t="shared" si="22"/>
        <v>90</v>
      </c>
      <c r="Y120" s="71">
        <f t="shared" si="40"/>
        <v>0</v>
      </c>
      <c r="Z120" s="70">
        <f t="shared" si="24"/>
        <v>90</v>
      </c>
      <c r="AA120" s="71">
        <f t="shared" si="25"/>
        <v>1</v>
      </c>
      <c r="AB120" s="87" t="s">
        <v>666</v>
      </c>
    </row>
    <row r="121" spans="1:28" ht="193.5" x14ac:dyDescent="0.55000000000000004">
      <c r="A121" s="4" t="s">
        <v>19</v>
      </c>
      <c r="B121" s="4" t="s">
        <v>20</v>
      </c>
      <c r="C121" s="5" t="s">
        <v>21</v>
      </c>
      <c r="D121" s="6" t="s">
        <v>22</v>
      </c>
      <c r="E121" s="7" t="s">
        <v>23</v>
      </c>
      <c r="F121" s="5" t="s">
        <v>24</v>
      </c>
      <c r="G121" s="5" t="s">
        <v>25</v>
      </c>
      <c r="H121" s="5" t="s">
        <v>26</v>
      </c>
      <c r="I121" s="8">
        <v>2015</v>
      </c>
      <c r="J121" s="8">
        <v>5</v>
      </c>
      <c r="K121" s="6">
        <v>1</v>
      </c>
      <c r="L121" s="6" t="s">
        <v>27</v>
      </c>
      <c r="M121" s="18">
        <v>4804.53</v>
      </c>
      <c r="N121" s="20">
        <v>501.92</v>
      </c>
      <c r="O121" s="20">
        <v>501.92</v>
      </c>
      <c r="P121" s="20">
        <v>501.92</v>
      </c>
      <c r="Q121" s="20">
        <v>501.92</v>
      </c>
      <c r="R121" s="20">
        <v>501.92</v>
      </c>
      <c r="S121" s="20"/>
      <c r="T121" s="47">
        <f>M121+N121+O121+P121+Q121+2+S121</f>
        <v>6814.21</v>
      </c>
      <c r="U121" s="71" t="s">
        <v>19</v>
      </c>
      <c r="V121" s="71">
        <v>6814.21</v>
      </c>
      <c r="W121" s="70">
        <f t="shared" si="34"/>
        <v>2385.75</v>
      </c>
      <c r="X121" s="70">
        <f t="shared" si="22"/>
        <v>-77.059163784973279</v>
      </c>
      <c r="Y121" s="71">
        <f t="shared" si="40"/>
        <v>0</v>
      </c>
      <c r="Z121" s="70">
        <f t="shared" si="24"/>
        <v>-77.059163784973279</v>
      </c>
      <c r="AA121" s="71">
        <f t="shared" si="25"/>
        <v>2</v>
      </c>
      <c r="AB121" s="87" t="s">
        <v>666</v>
      </c>
    </row>
    <row r="122" spans="1:28" ht="409.5" x14ac:dyDescent="0.55000000000000004">
      <c r="A122" s="4" t="s">
        <v>28</v>
      </c>
      <c r="B122" s="4" t="s">
        <v>20</v>
      </c>
      <c r="C122" s="5" t="s">
        <v>29</v>
      </c>
      <c r="D122" s="6" t="s">
        <v>22</v>
      </c>
      <c r="E122" s="7" t="s">
        <v>30</v>
      </c>
      <c r="F122" s="5" t="s">
        <v>31</v>
      </c>
      <c r="G122" s="5" t="s">
        <v>32</v>
      </c>
      <c r="H122" s="5" t="s">
        <v>33</v>
      </c>
      <c r="I122" s="8">
        <v>1995</v>
      </c>
      <c r="J122" s="8">
        <v>15</v>
      </c>
      <c r="K122" s="6">
        <v>1</v>
      </c>
      <c r="L122" s="6" t="s">
        <v>27</v>
      </c>
      <c r="M122" s="18">
        <v>19358.11</v>
      </c>
      <c r="N122" s="20">
        <v>1831.72</v>
      </c>
      <c r="O122" s="20">
        <v>1831.72</v>
      </c>
      <c r="P122" s="20">
        <v>1831.72</v>
      </c>
      <c r="Q122" s="20">
        <v>1831.72</v>
      </c>
      <c r="R122" s="20">
        <v>1831.72</v>
      </c>
      <c r="S122" s="20"/>
      <c r="T122" s="47">
        <f>M122+N122+O122+P122+Q122+3+S122</f>
        <v>26687.990000000005</v>
      </c>
      <c r="U122" s="71" t="s">
        <v>28</v>
      </c>
      <c r="V122" s="71">
        <v>26687.990000000005</v>
      </c>
      <c r="W122" s="70">
        <f t="shared" si="34"/>
        <v>26687.990000000005</v>
      </c>
      <c r="X122" s="70">
        <f t="shared" si="22"/>
        <v>90</v>
      </c>
      <c r="Y122" s="71">
        <f t="shared" si="40"/>
        <v>0</v>
      </c>
      <c r="Z122" s="70">
        <f t="shared" si="24"/>
        <v>90</v>
      </c>
      <c r="AA122" s="71">
        <f t="shared" si="25"/>
        <v>1</v>
      </c>
      <c r="AB122" s="87" t="s">
        <v>666</v>
      </c>
    </row>
    <row r="123" spans="1:28" ht="259.2" x14ac:dyDescent="0.55000000000000004">
      <c r="A123" s="23" t="s">
        <v>488</v>
      </c>
      <c r="B123" s="23" t="s">
        <v>20</v>
      </c>
      <c r="C123" s="24" t="s">
        <v>489</v>
      </c>
      <c r="D123" s="25" t="s">
        <v>392</v>
      </c>
      <c r="E123" s="26" t="s">
        <v>490</v>
      </c>
      <c r="F123" s="26" t="s">
        <v>491</v>
      </c>
      <c r="G123" s="26" t="s">
        <v>492</v>
      </c>
      <c r="H123" s="26" t="s">
        <v>493</v>
      </c>
      <c r="I123" s="26">
        <v>2012</v>
      </c>
      <c r="J123" s="26" t="s">
        <v>494</v>
      </c>
      <c r="K123" s="27">
        <v>1</v>
      </c>
      <c r="L123" s="27" t="s">
        <v>42</v>
      </c>
      <c r="M123" s="43">
        <v>10465</v>
      </c>
      <c r="N123" s="44">
        <v>0</v>
      </c>
      <c r="O123" s="44">
        <v>0</v>
      </c>
      <c r="P123" s="44">
        <v>0</v>
      </c>
      <c r="Q123" s="44">
        <v>0</v>
      </c>
      <c r="R123" s="44">
        <v>0</v>
      </c>
      <c r="S123" s="20"/>
      <c r="T123" s="47">
        <f>M123+N123+O123+P123+Q123+146+S123</f>
        <v>10611</v>
      </c>
      <c r="U123" s="71" t="s">
        <v>488</v>
      </c>
      <c r="V123" s="71">
        <v>10611</v>
      </c>
      <c r="W123" s="70">
        <f t="shared" si="34"/>
        <v>10611</v>
      </c>
      <c r="X123" s="70">
        <f t="shared" si="22"/>
        <v>90</v>
      </c>
      <c r="Y123" s="71">
        <f t="shared" si="40"/>
        <v>0</v>
      </c>
      <c r="Z123" s="70">
        <f t="shared" si="24"/>
        <v>90</v>
      </c>
      <c r="AA123" s="71">
        <f t="shared" si="25"/>
        <v>1</v>
      </c>
      <c r="AB123" s="87" t="s">
        <v>666</v>
      </c>
    </row>
    <row r="124" spans="1:28" ht="141.9" x14ac:dyDescent="0.55000000000000004">
      <c r="A124" s="4" t="s">
        <v>298</v>
      </c>
      <c r="B124" s="9" t="s">
        <v>20</v>
      </c>
      <c r="C124" s="5" t="s">
        <v>299</v>
      </c>
      <c r="D124" s="7" t="s">
        <v>304</v>
      </c>
      <c r="E124" s="5" t="s">
        <v>309</v>
      </c>
      <c r="F124" s="5" t="s">
        <v>146</v>
      </c>
      <c r="G124" s="5" t="s">
        <v>310</v>
      </c>
      <c r="H124" s="5" t="s">
        <v>390</v>
      </c>
      <c r="I124" s="5">
        <v>2022</v>
      </c>
      <c r="J124" s="5" t="s">
        <v>306</v>
      </c>
      <c r="K124" s="16">
        <v>1</v>
      </c>
      <c r="L124" s="16" t="s">
        <v>320</v>
      </c>
      <c r="M124" s="18">
        <v>8250</v>
      </c>
      <c r="N124" s="20"/>
      <c r="O124" s="20"/>
      <c r="P124" s="20"/>
      <c r="Q124" s="20"/>
      <c r="R124" s="20"/>
      <c r="S124" s="20"/>
      <c r="T124" s="47">
        <f>M124+N124+O124+P124+Q124+113+S124</f>
        <v>8363</v>
      </c>
      <c r="U124" s="71" t="s">
        <v>298</v>
      </c>
      <c r="V124" s="71">
        <v>8363</v>
      </c>
      <c r="W124" s="70">
        <f t="shared" si="34"/>
        <v>8363</v>
      </c>
      <c r="X124" s="70">
        <f t="shared" si="22"/>
        <v>90</v>
      </c>
      <c r="Y124" s="71">
        <f t="shared" si="40"/>
        <v>0</v>
      </c>
      <c r="Z124" s="70">
        <f t="shared" si="24"/>
        <v>90</v>
      </c>
      <c r="AA124" s="71">
        <f t="shared" si="25"/>
        <v>1</v>
      </c>
      <c r="AB124" s="87" t="s">
        <v>666</v>
      </c>
    </row>
    <row r="125" spans="1:28" ht="141.9" x14ac:dyDescent="0.55000000000000004">
      <c r="A125" s="5" t="s">
        <v>298</v>
      </c>
      <c r="B125" s="5" t="s">
        <v>20</v>
      </c>
      <c r="C125" s="5" t="s">
        <v>299</v>
      </c>
      <c r="D125" s="7" t="s">
        <v>270</v>
      </c>
      <c r="E125" s="5" t="s">
        <v>270</v>
      </c>
      <c r="F125" s="5" t="s">
        <v>271</v>
      </c>
      <c r="G125" s="5" t="s">
        <v>272</v>
      </c>
      <c r="H125" s="7" t="s">
        <v>300</v>
      </c>
      <c r="I125" s="5" t="s">
        <v>274</v>
      </c>
      <c r="J125" s="5" t="s">
        <v>275</v>
      </c>
      <c r="K125" s="16">
        <v>1</v>
      </c>
      <c r="L125" s="16" t="s">
        <v>276</v>
      </c>
      <c r="M125" s="40">
        <v>9522</v>
      </c>
      <c r="N125" s="20">
        <v>0</v>
      </c>
      <c r="O125" s="20">
        <v>0</v>
      </c>
      <c r="P125" s="20">
        <v>0</v>
      </c>
      <c r="Q125" s="20">
        <v>0</v>
      </c>
      <c r="R125" s="20">
        <v>0</v>
      </c>
      <c r="S125" s="20"/>
      <c r="T125" s="47">
        <f>M125+N125+O125+P125+Q125+81+S125</f>
        <v>9603</v>
      </c>
      <c r="U125" s="71" t="s">
        <v>298</v>
      </c>
      <c r="V125" s="71">
        <v>9603</v>
      </c>
      <c r="W125" s="70">
        <f t="shared" si="34"/>
        <v>8363</v>
      </c>
      <c r="X125" s="70">
        <f t="shared" si="22"/>
        <v>76.655506397225878</v>
      </c>
      <c r="Y125" s="71">
        <f t="shared" si="40"/>
        <v>0</v>
      </c>
      <c r="Z125" s="70">
        <f t="shared" si="24"/>
        <v>76.655506397225878</v>
      </c>
      <c r="AA125" s="71">
        <f t="shared" si="25"/>
        <v>2</v>
      </c>
      <c r="AB125" s="87" t="s">
        <v>666</v>
      </c>
    </row>
    <row r="126" spans="1:28" ht="259.2" x14ac:dyDescent="0.55000000000000004">
      <c r="A126" s="23" t="s">
        <v>495</v>
      </c>
      <c r="B126" s="23" t="s">
        <v>97</v>
      </c>
      <c r="C126" s="24" t="s">
        <v>496</v>
      </c>
      <c r="D126" s="25" t="s">
        <v>409</v>
      </c>
      <c r="E126" s="26" t="s">
        <v>410</v>
      </c>
      <c r="F126" s="26" t="s">
        <v>39</v>
      </c>
      <c r="G126" s="26" t="s">
        <v>411</v>
      </c>
      <c r="H126" s="26">
        <v>121043</v>
      </c>
      <c r="I126" s="26">
        <v>2021</v>
      </c>
      <c r="J126" s="26" t="s">
        <v>395</v>
      </c>
      <c r="K126" s="27">
        <v>1</v>
      </c>
      <c r="L126" s="27" t="s">
        <v>412</v>
      </c>
      <c r="M126" s="43">
        <v>5635</v>
      </c>
      <c r="N126" s="44">
        <v>0</v>
      </c>
      <c r="O126" s="44">
        <v>0</v>
      </c>
      <c r="P126" s="44">
        <v>0</v>
      </c>
      <c r="Q126" s="44">
        <v>0</v>
      </c>
      <c r="R126" s="44">
        <v>0</v>
      </c>
      <c r="S126" s="20"/>
      <c r="T126" s="47">
        <f>M126+N126+O126+P126+Q126+147+S126</f>
        <v>5782</v>
      </c>
      <c r="U126" s="71" t="s">
        <v>495</v>
      </c>
      <c r="V126" s="71">
        <v>5782</v>
      </c>
      <c r="W126" s="70">
        <f t="shared" si="34"/>
        <v>5782</v>
      </c>
      <c r="X126" s="70">
        <f t="shared" si="22"/>
        <v>90</v>
      </c>
      <c r="Y126" s="71">
        <f t="shared" si="40"/>
        <v>0</v>
      </c>
      <c r="Z126" s="70">
        <f t="shared" si="24"/>
        <v>90</v>
      </c>
      <c r="AA126" s="71">
        <f t="shared" si="25"/>
        <v>1</v>
      </c>
      <c r="AB126" s="87" t="s">
        <v>666</v>
      </c>
    </row>
    <row r="127" spans="1:28" ht="129.6" x14ac:dyDescent="0.55000000000000004">
      <c r="A127" s="23" t="s">
        <v>497</v>
      </c>
      <c r="B127" s="23" t="s">
        <v>97</v>
      </c>
      <c r="C127" s="28" t="s">
        <v>498</v>
      </c>
      <c r="D127" s="25" t="s">
        <v>409</v>
      </c>
      <c r="E127" s="34" t="s">
        <v>393</v>
      </c>
      <c r="F127" s="34" t="s">
        <v>24</v>
      </c>
      <c r="G127" s="34" t="s">
        <v>393</v>
      </c>
      <c r="H127" s="34" t="s">
        <v>499</v>
      </c>
      <c r="I127" s="34" t="s">
        <v>500</v>
      </c>
      <c r="J127" s="34" t="s">
        <v>395</v>
      </c>
      <c r="K127" s="27">
        <v>1</v>
      </c>
      <c r="L127" s="27" t="s">
        <v>42</v>
      </c>
      <c r="M127" s="43">
        <v>1725</v>
      </c>
      <c r="N127" s="44">
        <v>0</v>
      </c>
      <c r="O127" s="44">
        <v>0</v>
      </c>
      <c r="P127" s="44">
        <v>0</v>
      </c>
      <c r="Q127" s="44">
        <v>0</v>
      </c>
      <c r="R127" s="44">
        <v>0</v>
      </c>
      <c r="S127" s="20"/>
      <c r="T127" s="47">
        <f>M127+N127+O127+P127+Q127+148+S127</f>
        <v>1873</v>
      </c>
      <c r="U127" s="71" t="s">
        <v>497</v>
      </c>
      <c r="V127" s="71">
        <v>1873</v>
      </c>
      <c r="W127" s="70">
        <f t="shared" si="34"/>
        <v>1873</v>
      </c>
      <c r="X127" s="70">
        <f t="shared" si="22"/>
        <v>90</v>
      </c>
      <c r="Y127" s="71">
        <f t="shared" si="40"/>
        <v>0</v>
      </c>
      <c r="Z127" s="70">
        <f t="shared" si="24"/>
        <v>90</v>
      </c>
      <c r="AA127" s="71">
        <f t="shared" si="25"/>
        <v>1</v>
      </c>
      <c r="AB127" s="87" t="s">
        <v>666</v>
      </c>
    </row>
    <row r="128" spans="1:28" ht="64.5" x14ac:dyDescent="0.55000000000000004">
      <c r="A128" s="5" t="s">
        <v>301</v>
      </c>
      <c r="B128" s="5" t="s">
        <v>97</v>
      </c>
      <c r="C128" s="5" t="s">
        <v>302</v>
      </c>
      <c r="D128" s="7" t="s">
        <v>270</v>
      </c>
      <c r="E128" s="5" t="s">
        <v>270</v>
      </c>
      <c r="F128" s="5" t="s">
        <v>271</v>
      </c>
      <c r="G128" s="5" t="s">
        <v>272</v>
      </c>
      <c r="H128" s="22" t="s">
        <v>303</v>
      </c>
      <c r="I128" s="5" t="s">
        <v>274</v>
      </c>
      <c r="J128" s="5" t="s">
        <v>275</v>
      </c>
      <c r="K128" s="6">
        <v>1</v>
      </c>
      <c r="L128" s="6" t="s">
        <v>276</v>
      </c>
      <c r="M128" s="40">
        <v>4427.5</v>
      </c>
      <c r="N128" s="20">
        <v>885.5</v>
      </c>
      <c r="O128" s="20">
        <v>956.34</v>
      </c>
      <c r="P128" s="20">
        <v>1032.8499999999999</v>
      </c>
      <c r="Q128" s="20">
        <v>1115.47</v>
      </c>
      <c r="R128" s="20">
        <v>1204.71</v>
      </c>
      <c r="S128" s="20"/>
      <c r="T128" s="47">
        <f>M128+N128+O128+P128+Q128+82+S128</f>
        <v>8499.66</v>
      </c>
      <c r="U128" s="71" t="s">
        <v>301</v>
      </c>
      <c r="V128" s="71">
        <v>8499.66</v>
      </c>
      <c r="W128" s="70">
        <f t="shared" si="34"/>
        <v>8499.66</v>
      </c>
      <c r="X128" s="70">
        <f t="shared" si="22"/>
        <v>90</v>
      </c>
      <c r="Y128" s="71">
        <f t="shared" si="40"/>
        <v>0</v>
      </c>
      <c r="Z128" s="70">
        <f t="shared" si="24"/>
        <v>90</v>
      </c>
      <c r="AA128" s="71">
        <f t="shared" si="25"/>
        <v>1</v>
      </c>
      <c r="AB128" s="87" t="s">
        <v>666</v>
      </c>
    </row>
    <row r="129" spans="1:28" ht="64.5" x14ac:dyDescent="0.55000000000000004">
      <c r="A129" s="4" t="s">
        <v>96</v>
      </c>
      <c r="B129" s="9" t="s">
        <v>97</v>
      </c>
      <c r="C129" s="10" t="s">
        <v>98</v>
      </c>
      <c r="D129" s="7" t="s">
        <v>37</v>
      </c>
      <c r="E129" s="5" t="s">
        <v>38</v>
      </c>
      <c r="F129" s="5" t="s">
        <v>39</v>
      </c>
      <c r="G129" s="10" t="s">
        <v>73</v>
      </c>
      <c r="H129" s="5" t="s">
        <v>99</v>
      </c>
      <c r="I129" s="11" t="s">
        <v>42</v>
      </c>
      <c r="J129" s="12" t="s">
        <v>43</v>
      </c>
      <c r="K129" s="13" t="s">
        <v>44</v>
      </c>
      <c r="L129" s="13" t="s">
        <v>45</v>
      </c>
      <c r="M129" s="18">
        <v>770.5</v>
      </c>
      <c r="N129" s="38">
        <v>0</v>
      </c>
      <c r="O129" s="38">
        <v>0</v>
      </c>
      <c r="P129" s="38">
        <v>0</v>
      </c>
      <c r="Q129" s="38">
        <v>0</v>
      </c>
      <c r="R129" s="38">
        <v>0</v>
      </c>
      <c r="S129" s="20"/>
      <c r="T129" s="47">
        <f>M129+N129+O129+P129+Q129+20+S129</f>
        <v>790.5</v>
      </c>
      <c r="U129" s="71" t="s">
        <v>96</v>
      </c>
      <c r="V129" s="71">
        <v>790.5</v>
      </c>
      <c r="W129" s="70">
        <f t="shared" si="34"/>
        <v>790.5</v>
      </c>
      <c r="X129" s="70">
        <f t="shared" ref="X129:X141" si="41">90*(1-(V129-W129)/W129)</f>
        <v>90</v>
      </c>
      <c r="Y129" s="71">
        <f t="shared" ref="Y129" si="42">10*69/100</f>
        <v>6.9</v>
      </c>
      <c r="Z129" s="70">
        <f t="shared" ref="Z129:Z141" si="43">X129+Y129</f>
        <v>96.9</v>
      </c>
      <c r="AA129" s="71">
        <f t="shared" ref="AA129:AA141" si="44">IF(U128=U129,AA128+1,1)</f>
        <v>1</v>
      </c>
      <c r="AB129" s="87" t="s">
        <v>666</v>
      </c>
    </row>
    <row r="130" spans="1:28" ht="116.1" x14ac:dyDescent="0.55000000000000004">
      <c r="A130" s="4" t="s">
        <v>237</v>
      </c>
      <c r="B130" s="9" t="s">
        <v>195</v>
      </c>
      <c r="C130" s="10" t="s">
        <v>238</v>
      </c>
      <c r="D130" s="7" t="s">
        <v>204</v>
      </c>
      <c r="E130" s="5" t="s">
        <v>239</v>
      </c>
      <c r="F130" s="5" t="s">
        <v>231</v>
      </c>
      <c r="G130" s="5" t="s">
        <v>240</v>
      </c>
      <c r="H130" s="5" t="s">
        <v>241</v>
      </c>
      <c r="I130" s="5">
        <v>1997</v>
      </c>
      <c r="J130" s="5" t="s">
        <v>156</v>
      </c>
      <c r="K130" s="16">
        <v>1</v>
      </c>
      <c r="L130" s="16">
        <v>1</v>
      </c>
      <c r="M130" s="18">
        <v>2250</v>
      </c>
      <c r="N130" s="20"/>
      <c r="O130" s="20"/>
      <c r="P130" s="20"/>
      <c r="Q130" s="20"/>
      <c r="R130" s="20"/>
      <c r="S130" s="20"/>
      <c r="T130" s="47">
        <f>M130+N130+O130+P130+Q130+63+S130</f>
        <v>2313</v>
      </c>
      <c r="U130" s="71" t="s">
        <v>237</v>
      </c>
      <c r="V130" s="71">
        <v>2313</v>
      </c>
      <c r="W130" s="70">
        <f t="shared" ref="W130:W161" si="45">VLOOKUP(U130,U:V,2,0)</f>
        <v>2313</v>
      </c>
      <c r="X130" s="70">
        <f t="shared" si="41"/>
        <v>90</v>
      </c>
      <c r="Y130" s="71">
        <f t="shared" si="40"/>
        <v>0</v>
      </c>
      <c r="Z130" s="70">
        <f t="shared" si="43"/>
        <v>90</v>
      </c>
      <c r="AA130" s="71">
        <f t="shared" si="44"/>
        <v>1</v>
      </c>
      <c r="AB130" s="87" t="s">
        <v>666</v>
      </c>
    </row>
    <row r="131" spans="1:28" ht="158.4" x14ac:dyDescent="0.55000000000000004">
      <c r="A131" s="23" t="s">
        <v>501</v>
      </c>
      <c r="B131" s="23" t="s">
        <v>195</v>
      </c>
      <c r="C131" s="29" t="s">
        <v>502</v>
      </c>
      <c r="D131" s="25" t="s">
        <v>392</v>
      </c>
      <c r="E131" s="26" t="s">
        <v>410</v>
      </c>
      <c r="F131" s="26" t="s">
        <v>39</v>
      </c>
      <c r="G131" s="26" t="s">
        <v>503</v>
      </c>
      <c r="H131" s="26">
        <v>124562</v>
      </c>
      <c r="I131" s="26">
        <v>2011</v>
      </c>
      <c r="J131" s="26" t="s">
        <v>395</v>
      </c>
      <c r="K131" s="27">
        <v>1</v>
      </c>
      <c r="L131" s="27" t="s">
        <v>42</v>
      </c>
      <c r="M131" s="43">
        <v>10580</v>
      </c>
      <c r="N131" s="45">
        <v>0</v>
      </c>
      <c r="O131" s="45">
        <v>0</v>
      </c>
      <c r="P131" s="45">
        <v>0</v>
      </c>
      <c r="Q131" s="45">
        <v>0</v>
      </c>
      <c r="R131" s="45">
        <v>0</v>
      </c>
      <c r="S131" s="20"/>
      <c r="T131" s="47">
        <f>M131+N131+O131+P131+Q131+149+S131</f>
        <v>10729</v>
      </c>
      <c r="U131" s="71" t="s">
        <v>501</v>
      </c>
      <c r="V131" s="71">
        <v>10729</v>
      </c>
      <c r="W131" s="70">
        <f t="shared" si="45"/>
        <v>10729</v>
      </c>
      <c r="X131" s="70">
        <f t="shared" si="41"/>
        <v>90</v>
      </c>
      <c r="Y131" s="71">
        <f t="shared" si="40"/>
        <v>0</v>
      </c>
      <c r="Z131" s="70">
        <f t="shared" si="43"/>
        <v>90</v>
      </c>
      <c r="AA131" s="71">
        <f t="shared" si="44"/>
        <v>1</v>
      </c>
      <c r="AB131" s="87" t="s">
        <v>666</v>
      </c>
    </row>
    <row r="132" spans="1:28" ht="129.6" x14ac:dyDescent="0.55000000000000004">
      <c r="A132" s="23" t="s">
        <v>504</v>
      </c>
      <c r="B132" s="23" t="s">
        <v>195</v>
      </c>
      <c r="C132" s="29" t="s">
        <v>505</v>
      </c>
      <c r="D132" s="25" t="s">
        <v>392</v>
      </c>
      <c r="E132" s="26" t="s">
        <v>410</v>
      </c>
      <c r="F132" s="26" t="s">
        <v>39</v>
      </c>
      <c r="G132" s="26" t="s">
        <v>503</v>
      </c>
      <c r="H132" s="26">
        <v>124565</v>
      </c>
      <c r="I132" s="26">
        <v>2016</v>
      </c>
      <c r="J132" s="26" t="s">
        <v>395</v>
      </c>
      <c r="K132" s="27">
        <v>1</v>
      </c>
      <c r="L132" s="27" t="s">
        <v>42</v>
      </c>
      <c r="M132" s="43">
        <v>10580</v>
      </c>
      <c r="N132" s="44">
        <v>0</v>
      </c>
      <c r="O132" s="44">
        <v>0</v>
      </c>
      <c r="P132" s="45">
        <v>0</v>
      </c>
      <c r="Q132" s="45">
        <v>0</v>
      </c>
      <c r="R132" s="45">
        <v>0</v>
      </c>
      <c r="S132" s="20"/>
      <c r="T132" s="47">
        <f>M132+N132+O132+P132+Q132+150+S132</f>
        <v>10730</v>
      </c>
      <c r="U132" s="71" t="s">
        <v>504</v>
      </c>
      <c r="V132" s="71">
        <v>10730</v>
      </c>
      <c r="W132" s="70">
        <f t="shared" si="45"/>
        <v>10730</v>
      </c>
      <c r="X132" s="70">
        <f t="shared" si="41"/>
        <v>90</v>
      </c>
      <c r="Y132" s="71">
        <f t="shared" si="40"/>
        <v>0</v>
      </c>
      <c r="Z132" s="70">
        <f t="shared" si="43"/>
        <v>90</v>
      </c>
      <c r="AA132" s="71">
        <f t="shared" si="44"/>
        <v>1</v>
      </c>
      <c r="AB132" s="87" t="s">
        <v>666</v>
      </c>
    </row>
    <row r="133" spans="1:28" ht="144" x14ac:dyDescent="0.55000000000000004">
      <c r="A133" s="23" t="s">
        <v>506</v>
      </c>
      <c r="B133" s="23" t="s">
        <v>195</v>
      </c>
      <c r="C133" s="29" t="s">
        <v>507</v>
      </c>
      <c r="D133" s="35" t="s">
        <v>392</v>
      </c>
      <c r="E133" s="37" t="s">
        <v>410</v>
      </c>
      <c r="F133" s="37" t="s">
        <v>39</v>
      </c>
      <c r="G133" s="37" t="s">
        <v>503</v>
      </c>
      <c r="H133" s="26">
        <v>124547</v>
      </c>
      <c r="I133" s="26">
        <v>2016</v>
      </c>
      <c r="J133" s="26" t="s">
        <v>395</v>
      </c>
      <c r="K133" s="27">
        <v>1</v>
      </c>
      <c r="L133" s="27" t="s">
        <v>42</v>
      </c>
      <c r="M133" s="43">
        <v>6325</v>
      </c>
      <c r="N133" s="45">
        <v>0</v>
      </c>
      <c r="O133" s="45">
        <v>0</v>
      </c>
      <c r="P133" s="45">
        <v>0</v>
      </c>
      <c r="Q133" s="45">
        <v>0</v>
      </c>
      <c r="R133" s="45">
        <v>0</v>
      </c>
      <c r="S133" s="20"/>
      <c r="T133" s="47">
        <f>M133+N133+O133+P133+Q133+151+S133</f>
        <v>6476</v>
      </c>
      <c r="U133" s="71" t="s">
        <v>506</v>
      </c>
      <c r="V133" s="71">
        <v>6476</v>
      </c>
      <c r="W133" s="70">
        <f t="shared" si="45"/>
        <v>6476</v>
      </c>
      <c r="X133" s="70">
        <f t="shared" si="41"/>
        <v>90</v>
      </c>
      <c r="Y133" s="71">
        <f t="shared" si="40"/>
        <v>0</v>
      </c>
      <c r="Z133" s="70">
        <f t="shared" si="43"/>
        <v>90</v>
      </c>
      <c r="AA133" s="71">
        <f t="shared" si="44"/>
        <v>1</v>
      </c>
      <c r="AB133" s="87" t="s">
        <v>666</v>
      </c>
    </row>
    <row r="134" spans="1:28" ht="38.700000000000003" x14ac:dyDescent="0.55000000000000004">
      <c r="A134" s="4" t="s">
        <v>194</v>
      </c>
      <c r="B134" s="9" t="s">
        <v>195</v>
      </c>
      <c r="C134" s="9" t="s">
        <v>196</v>
      </c>
      <c r="D134" s="7" t="s">
        <v>204</v>
      </c>
      <c r="E134" s="5" t="s">
        <v>242</v>
      </c>
      <c r="F134" s="5" t="s">
        <v>146</v>
      </c>
      <c r="G134" s="5" t="s">
        <v>243</v>
      </c>
      <c r="H134" s="5" t="s">
        <v>244</v>
      </c>
      <c r="I134" s="5"/>
      <c r="J134" s="5" t="s">
        <v>156</v>
      </c>
      <c r="K134" s="16">
        <v>1</v>
      </c>
      <c r="L134" s="16">
        <v>1</v>
      </c>
      <c r="M134" s="18">
        <v>750</v>
      </c>
      <c r="N134" s="20"/>
      <c r="O134" s="20"/>
      <c r="P134" s="20"/>
      <c r="Q134" s="20"/>
      <c r="R134" s="20"/>
      <c r="S134" s="20"/>
      <c r="T134" s="47">
        <f>M134+N134+O134+P134+Q134+64+S134</f>
        <v>814</v>
      </c>
      <c r="U134" s="71" t="s">
        <v>194</v>
      </c>
      <c r="V134" s="71">
        <v>814</v>
      </c>
      <c r="W134" s="70">
        <f t="shared" si="45"/>
        <v>814</v>
      </c>
      <c r="X134" s="70">
        <f t="shared" si="41"/>
        <v>90</v>
      </c>
      <c r="Y134" s="71">
        <f t="shared" si="40"/>
        <v>0</v>
      </c>
      <c r="Z134" s="70">
        <f t="shared" si="43"/>
        <v>90</v>
      </c>
      <c r="AA134" s="71">
        <f t="shared" si="44"/>
        <v>1</v>
      </c>
      <c r="AB134" s="87" t="s">
        <v>666</v>
      </c>
    </row>
    <row r="135" spans="1:28" ht="38.700000000000003" x14ac:dyDescent="0.55000000000000004">
      <c r="A135" s="4" t="s">
        <v>194</v>
      </c>
      <c r="B135" s="9" t="s">
        <v>195</v>
      </c>
      <c r="C135" s="9" t="s">
        <v>196</v>
      </c>
      <c r="D135" s="7" t="s">
        <v>197</v>
      </c>
      <c r="E135" s="5" t="s">
        <v>198</v>
      </c>
      <c r="F135" s="5" t="s">
        <v>180</v>
      </c>
      <c r="G135" s="5" t="s">
        <v>198</v>
      </c>
      <c r="H135" s="5" t="s">
        <v>199</v>
      </c>
      <c r="I135" s="5">
        <v>2024</v>
      </c>
      <c r="J135" s="5" t="s">
        <v>200</v>
      </c>
      <c r="K135" s="16">
        <v>1</v>
      </c>
      <c r="L135" s="16" t="s">
        <v>201</v>
      </c>
      <c r="M135" s="18">
        <v>1200</v>
      </c>
      <c r="N135" s="20">
        <v>0</v>
      </c>
      <c r="O135" s="20">
        <v>0</v>
      </c>
      <c r="P135" s="20">
        <v>0</v>
      </c>
      <c r="Q135" s="20">
        <v>0</v>
      </c>
      <c r="R135" s="20">
        <v>0</v>
      </c>
      <c r="S135" s="20"/>
      <c r="T135" s="47">
        <f>M135+N135+O135+P135+Q135+52+S135</f>
        <v>1252</v>
      </c>
      <c r="U135" s="71" t="s">
        <v>194</v>
      </c>
      <c r="V135" s="71">
        <v>1252</v>
      </c>
      <c r="W135" s="70">
        <f t="shared" si="45"/>
        <v>814</v>
      </c>
      <c r="X135" s="70">
        <f t="shared" si="41"/>
        <v>41.572481572481578</v>
      </c>
      <c r="Y135" s="71">
        <f t="shared" si="40"/>
        <v>0</v>
      </c>
      <c r="Z135" s="70">
        <f t="shared" si="43"/>
        <v>41.572481572481578</v>
      </c>
      <c r="AA135" s="71">
        <f t="shared" si="44"/>
        <v>2</v>
      </c>
      <c r="AB135" s="87" t="s">
        <v>666</v>
      </c>
    </row>
    <row r="136" spans="1:28" ht="90.3" x14ac:dyDescent="0.55000000000000004">
      <c r="A136" s="4" t="s">
        <v>245</v>
      </c>
      <c r="B136" s="9" t="s">
        <v>195</v>
      </c>
      <c r="C136" s="9" t="s">
        <v>246</v>
      </c>
      <c r="D136" s="7" t="s">
        <v>204</v>
      </c>
      <c r="E136" s="5" t="s">
        <v>239</v>
      </c>
      <c r="F136" s="5" t="s">
        <v>231</v>
      </c>
      <c r="G136" s="5" t="s">
        <v>247</v>
      </c>
      <c r="H136" s="5" t="s">
        <v>248</v>
      </c>
      <c r="I136" s="5">
        <v>2001</v>
      </c>
      <c r="J136" s="5" t="s">
        <v>156</v>
      </c>
      <c r="K136" s="16">
        <v>1</v>
      </c>
      <c r="L136" s="16">
        <v>1</v>
      </c>
      <c r="M136" s="18">
        <v>2250</v>
      </c>
      <c r="N136" s="20"/>
      <c r="O136" s="20"/>
      <c r="P136" s="20"/>
      <c r="Q136" s="20"/>
      <c r="R136" s="20"/>
      <c r="S136" s="20"/>
      <c r="T136" s="47">
        <f>M136+N136+O136+P136+Q136+65+S136</f>
        <v>2315</v>
      </c>
      <c r="U136" s="71" t="s">
        <v>245</v>
      </c>
      <c r="V136" s="71">
        <v>2315</v>
      </c>
      <c r="W136" s="70">
        <f t="shared" si="45"/>
        <v>2315</v>
      </c>
      <c r="X136" s="70">
        <f t="shared" si="41"/>
        <v>90</v>
      </c>
      <c r="Y136" s="71">
        <f t="shared" si="40"/>
        <v>0</v>
      </c>
      <c r="Z136" s="70">
        <f t="shared" si="43"/>
        <v>90</v>
      </c>
      <c r="AA136" s="71">
        <f t="shared" si="44"/>
        <v>1</v>
      </c>
      <c r="AB136" s="87" t="s">
        <v>666</v>
      </c>
    </row>
    <row r="137" spans="1:28" ht="103.2" x14ac:dyDescent="0.55000000000000004">
      <c r="A137" s="4" t="s">
        <v>249</v>
      </c>
      <c r="B137" s="9" t="s">
        <v>195</v>
      </c>
      <c r="C137" s="9" t="s">
        <v>250</v>
      </c>
      <c r="D137" s="7" t="s">
        <v>204</v>
      </c>
      <c r="E137" s="5" t="s">
        <v>239</v>
      </c>
      <c r="F137" s="5" t="s">
        <v>231</v>
      </c>
      <c r="G137" s="5" t="s">
        <v>251</v>
      </c>
      <c r="H137" s="5" t="s">
        <v>252</v>
      </c>
      <c r="I137" s="5">
        <v>2016</v>
      </c>
      <c r="J137" s="5" t="s">
        <v>156</v>
      </c>
      <c r="K137" s="16">
        <v>1</v>
      </c>
      <c r="L137" s="16">
        <v>1</v>
      </c>
      <c r="M137" s="18">
        <v>2250</v>
      </c>
      <c r="N137" s="20"/>
      <c r="O137" s="20"/>
      <c r="P137" s="20"/>
      <c r="Q137" s="20"/>
      <c r="R137" s="20"/>
      <c r="S137" s="20"/>
      <c r="T137" s="47">
        <f>M137+N137+O137+P137+Q137+66+S137</f>
        <v>2316</v>
      </c>
      <c r="U137" s="71" t="s">
        <v>249</v>
      </c>
      <c r="V137" s="71">
        <v>2316</v>
      </c>
      <c r="W137" s="70">
        <f t="shared" si="45"/>
        <v>2316</v>
      </c>
      <c r="X137" s="70">
        <f t="shared" si="41"/>
        <v>90</v>
      </c>
      <c r="Y137" s="71">
        <f t="shared" si="40"/>
        <v>0</v>
      </c>
      <c r="Z137" s="70">
        <f t="shared" si="43"/>
        <v>90</v>
      </c>
      <c r="AA137" s="71">
        <f t="shared" si="44"/>
        <v>1</v>
      </c>
      <c r="AB137" s="87" t="s">
        <v>666</v>
      </c>
    </row>
    <row r="138" spans="1:28" ht="103.2" x14ac:dyDescent="0.55000000000000004">
      <c r="A138" s="4" t="s">
        <v>253</v>
      </c>
      <c r="B138" s="9" t="s">
        <v>195</v>
      </c>
      <c r="C138" s="9" t="s">
        <v>254</v>
      </c>
      <c r="D138" s="7" t="s">
        <v>204</v>
      </c>
      <c r="E138" s="5" t="s">
        <v>239</v>
      </c>
      <c r="F138" s="5" t="s">
        <v>231</v>
      </c>
      <c r="G138" s="5" t="s">
        <v>255</v>
      </c>
      <c r="H138" s="5" t="s">
        <v>256</v>
      </c>
      <c r="I138" s="5">
        <v>2016</v>
      </c>
      <c r="J138" s="5" t="s">
        <v>156</v>
      </c>
      <c r="K138" s="16">
        <v>1</v>
      </c>
      <c r="L138" s="16">
        <v>1</v>
      </c>
      <c r="M138" s="18">
        <v>2250</v>
      </c>
      <c r="N138" s="20"/>
      <c r="O138" s="20"/>
      <c r="P138" s="20"/>
      <c r="Q138" s="20"/>
      <c r="R138" s="20"/>
      <c r="S138" s="20"/>
      <c r="T138" s="47">
        <f>M138+N138+O138+P138+Q138+67+S138</f>
        <v>2317</v>
      </c>
      <c r="U138" s="71" t="s">
        <v>253</v>
      </c>
      <c r="V138" s="71">
        <v>2317</v>
      </c>
      <c r="W138" s="70">
        <f t="shared" si="45"/>
        <v>2317</v>
      </c>
      <c r="X138" s="70">
        <f t="shared" si="41"/>
        <v>90</v>
      </c>
      <c r="Y138" s="71">
        <f t="shared" si="40"/>
        <v>0</v>
      </c>
      <c r="Z138" s="70">
        <f t="shared" si="43"/>
        <v>90</v>
      </c>
      <c r="AA138" s="71">
        <f t="shared" si="44"/>
        <v>1</v>
      </c>
      <c r="AB138" s="87" t="s">
        <v>666</v>
      </c>
    </row>
    <row r="139" spans="1:28" ht="103.2" x14ac:dyDescent="0.55000000000000004">
      <c r="A139" s="4" t="s">
        <v>257</v>
      </c>
      <c r="B139" s="9" t="s">
        <v>195</v>
      </c>
      <c r="C139" s="9" t="s">
        <v>258</v>
      </c>
      <c r="D139" s="7" t="s">
        <v>204</v>
      </c>
      <c r="E139" s="5" t="s">
        <v>239</v>
      </c>
      <c r="F139" s="5" t="s">
        <v>231</v>
      </c>
      <c r="G139" s="5" t="s">
        <v>259</v>
      </c>
      <c r="H139" s="5" t="s">
        <v>260</v>
      </c>
      <c r="I139" s="5">
        <v>1999</v>
      </c>
      <c r="J139" s="5" t="s">
        <v>156</v>
      </c>
      <c r="K139" s="16">
        <v>1</v>
      </c>
      <c r="L139" s="16">
        <v>1</v>
      </c>
      <c r="M139" s="18">
        <v>2250</v>
      </c>
      <c r="N139" s="21"/>
      <c r="O139" s="20"/>
      <c r="P139" s="20"/>
      <c r="Q139" s="20"/>
      <c r="R139" s="20"/>
      <c r="S139" s="20"/>
      <c r="T139" s="47">
        <f>M139+N139+O139+P139+Q139+68+S139</f>
        <v>2318</v>
      </c>
      <c r="U139" s="71" t="s">
        <v>257</v>
      </c>
      <c r="V139" s="71">
        <v>2318</v>
      </c>
      <c r="W139" s="70">
        <f t="shared" si="45"/>
        <v>2318</v>
      </c>
      <c r="X139" s="70">
        <f t="shared" si="41"/>
        <v>90</v>
      </c>
      <c r="Y139" s="71">
        <f t="shared" si="40"/>
        <v>0</v>
      </c>
      <c r="Z139" s="70">
        <f t="shared" si="43"/>
        <v>90</v>
      </c>
      <c r="AA139" s="71">
        <f t="shared" si="44"/>
        <v>1</v>
      </c>
      <c r="AB139" s="87" t="s">
        <v>666</v>
      </c>
    </row>
    <row r="140" spans="1:28" ht="103.2" x14ac:dyDescent="0.55000000000000004">
      <c r="A140" s="4" t="s">
        <v>261</v>
      </c>
      <c r="B140" s="9" t="s">
        <v>195</v>
      </c>
      <c r="C140" s="9" t="s">
        <v>262</v>
      </c>
      <c r="D140" s="7" t="s">
        <v>204</v>
      </c>
      <c r="E140" s="5" t="s">
        <v>239</v>
      </c>
      <c r="F140" s="5" t="s">
        <v>231</v>
      </c>
      <c r="G140" s="5" t="s">
        <v>263</v>
      </c>
      <c r="H140" s="5" t="s">
        <v>264</v>
      </c>
      <c r="I140" s="5">
        <v>2017</v>
      </c>
      <c r="J140" s="5" t="s">
        <v>156</v>
      </c>
      <c r="K140" s="16">
        <v>1</v>
      </c>
      <c r="L140" s="16">
        <v>1</v>
      </c>
      <c r="M140" s="18">
        <v>2250</v>
      </c>
      <c r="N140" s="21"/>
      <c r="O140" s="20"/>
      <c r="P140" s="20"/>
      <c r="Q140" s="20"/>
      <c r="R140" s="20"/>
      <c r="S140" s="20"/>
      <c r="T140" s="47">
        <f>M140+N140+O140+P140+Q140+69+S140</f>
        <v>2319</v>
      </c>
      <c r="U140" s="71" t="s">
        <v>261</v>
      </c>
      <c r="V140" s="71">
        <v>2319</v>
      </c>
      <c r="W140" s="70">
        <f t="shared" si="45"/>
        <v>2319</v>
      </c>
      <c r="X140" s="70">
        <f t="shared" si="41"/>
        <v>90</v>
      </c>
      <c r="Y140" s="71">
        <f t="shared" si="40"/>
        <v>0</v>
      </c>
      <c r="Z140" s="70">
        <f t="shared" si="43"/>
        <v>90</v>
      </c>
      <c r="AA140" s="71">
        <f t="shared" si="44"/>
        <v>1</v>
      </c>
      <c r="AB140" s="87" t="s">
        <v>666</v>
      </c>
    </row>
    <row r="141" spans="1:28" ht="103.2" x14ac:dyDescent="0.55000000000000004">
      <c r="A141" s="4" t="s">
        <v>265</v>
      </c>
      <c r="B141" s="9" t="s">
        <v>195</v>
      </c>
      <c r="C141" s="9" t="s">
        <v>266</v>
      </c>
      <c r="D141" s="7" t="s">
        <v>204</v>
      </c>
      <c r="E141" s="5" t="s">
        <v>239</v>
      </c>
      <c r="F141" s="5" t="s">
        <v>231</v>
      </c>
      <c r="G141" s="5" t="s">
        <v>267</v>
      </c>
      <c r="H141" s="5" t="s">
        <v>268</v>
      </c>
      <c r="I141" s="5">
        <v>2018</v>
      </c>
      <c r="J141" s="5" t="s">
        <v>156</v>
      </c>
      <c r="K141" s="16">
        <v>1</v>
      </c>
      <c r="L141" s="16">
        <v>1</v>
      </c>
      <c r="M141" s="18">
        <v>2850</v>
      </c>
      <c r="N141" s="21"/>
      <c r="O141" s="20"/>
      <c r="P141" s="20"/>
      <c r="Q141" s="20"/>
      <c r="R141" s="20"/>
      <c r="S141" s="20"/>
      <c r="T141" s="47">
        <f>M141+N141+O141+P141+Q141+70+S141</f>
        <v>2920</v>
      </c>
      <c r="U141" s="71" t="s">
        <v>265</v>
      </c>
      <c r="V141" s="71">
        <v>2920</v>
      </c>
      <c r="W141" s="70">
        <f t="shared" si="45"/>
        <v>2920</v>
      </c>
      <c r="X141" s="70">
        <f t="shared" si="41"/>
        <v>90</v>
      </c>
      <c r="Y141" s="71">
        <f t="shared" si="40"/>
        <v>0</v>
      </c>
      <c r="Z141" s="70">
        <f t="shared" si="43"/>
        <v>90</v>
      </c>
      <c r="AA141" s="71">
        <f t="shared" si="44"/>
        <v>1</v>
      </c>
      <c r="AB141" s="87" t="s">
        <v>666</v>
      </c>
    </row>
    <row r="142" spans="1:28" x14ac:dyDescent="0.55000000000000004">
      <c r="T142" s="90">
        <f>SUM(T2:T141)</f>
        <v>4485428.2984000007</v>
      </c>
    </row>
    <row r="143" spans="1:28" x14ac:dyDescent="0.55000000000000004">
      <c r="T143" s="90">
        <f>SUM(T3:T142)</f>
        <v>8774630.6768000014</v>
      </c>
    </row>
    <row r="144" spans="1:28" x14ac:dyDescent="0.55000000000000004">
      <c r="T144" s="88">
        <f>SUM(T142:T143)</f>
        <v>13260058.975200001</v>
      </c>
    </row>
  </sheetData>
  <autoFilter ref="A1:AB144" xr:uid="{0E2F45A0-1BBB-42A4-9AB3-6F31D7DA4941}"/>
  <sortState xmlns:xlrd2="http://schemas.microsoft.com/office/spreadsheetml/2017/richdata2" ref="A2:T141">
    <sortCondition ref="A2:A141"/>
    <sortCondition ref="T2:T14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9F989-2892-457D-B410-FD46FCDB819B}">
  <dimension ref="A1:AB58"/>
  <sheetViews>
    <sheetView zoomScale="55" zoomScaleNormal="55" workbookViewId="0">
      <selection activeCell="A56" sqref="A56:XFD56"/>
    </sheetView>
  </sheetViews>
  <sheetFormatPr defaultColWidth="8.734375" defaultRowHeight="14.4" x14ac:dyDescent="0.55000000000000004"/>
  <cols>
    <col min="1" max="2" width="8.734375" style="1"/>
    <col min="3" max="3" width="55.734375" style="1" customWidth="1"/>
    <col min="4" max="12" width="10.62890625" style="1" customWidth="1"/>
    <col min="13" max="13" width="16.47265625" style="1" customWidth="1"/>
    <col min="14" max="19" width="10.62890625" style="1" customWidth="1"/>
    <col min="20" max="20" width="25.20703125" style="85" customWidth="1"/>
    <col min="21" max="21" width="19.05078125" style="73" customWidth="1"/>
    <col min="22" max="22" width="19.05078125" style="82" customWidth="1"/>
    <col min="23" max="23" width="26.68359375" style="74" customWidth="1"/>
    <col min="24" max="24" width="19.05078125" style="74" customWidth="1"/>
    <col min="25" max="27" width="8.734375" style="73"/>
    <col min="28" max="28" width="19.62890625" style="86" customWidth="1"/>
    <col min="29" max="29" width="8.734375" style="1" customWidth="1"/>
    <col min="30" max="16384" width="8.734375" style="1"/>
  </cols>
  <sheetData>
    <row r="1" spans="1:28" ht="93.6" x14ac:dyDescent="0.55000000000000004">
      <c r="A1" s="48" t="s">
        <v>0</v>
      </c>
      <c r="B1" s="48" t="s">
        <v>1</v>
      </c>
      <c r="C1" s="49" t="s">
        <v>2</v>
      </c>
      <c r="D1" s="49" t="s">
        <v>3</v>
      </c>
      <c r="E1" s="50" t="s">
        <v>4</v>
      </c>
      <c r="F1" s="50" t="s">
        <v>5</v>
      </c>
      <c r="G1" s="50" t="s">
        <v>6</v>
      </c>
      <c r="H1" s="50" t="s">
        <v>7</v>
      </c>
      <c r="I1" s="50" t="s">
        <v>8</v>
      </c>
      <c r="J1" s="50" t="s">
        <v>9</v>
      </c>
      <c r="K1" s="50" t="s">
        <v>10</v>
      </c>
      <c r="L1" s="50" t="s">
        <v>11</v>
      </c>
      <c r="M1" s="50" t="s">
        <v>12</v>
      </c>
      <c r="N1" s="50" t="s">
        <v>13</v>
      </c>
      <c r="O1" s="50" t="s">
        <v>14</v>
      </c>
      <c r="P1" s="50" t="s">
        <v>15</v>
      </c>
      <c r="Q1" s="50" t="s">
        <v>16</v>
      </c>
      <c r="R1" s="50" t="s">
        <v>17</v>
      </c>
      <c r="S1" s="50" t="s">
        <v>18</v>
      </c>
      <c r="T1" s="75" t="s">
        <v>508</v>
      </c>
      <c r="U1" s="76" t="s">
        <v>664</v>
      </c>
      <c r="V1" s="80" t="s">
        <v>508</v>
      </c>
      <c r="W1" s="78" t="s">
        <v>659</v>
      </c>
      <c r="X1" s="77" t="s">
        <v>660</v>
      </c>
      <c r="Y1" s="77" t="s">
        <v>658</v>
      </c>
      <c r="Z1" s="77" t="s">
        <v>661</v>
      </c>
      <c r="AA1" s="77" t="s">
        <v>662</v>
      </c>
      <c r="AB1" s="77" t="s">
        <v>663</v>
      </c>
    </row>
    <row r="2" spans="1:28" ht="409.5" x14ac:dyDescent="0.55000000000000004">
      <c r="A2" s="52" t="s">
        <v>640</v>
      </c>
      <c r="B2" s="51" t="s">
        <v>538</v>
      </c>
      <c r="C2" s="92" t="s">
        <v>667</v>
      </c>
      <c r="D2" s="93" t="s">
        <v>118</v>
      </c>
      <c r="E2" s="94" t="s">
        <v>641</v>
      </c>
      <c r="F2" s="94" t="s">
        <v>146</v>
      </c>
      <c r="G2" s="94" t="s">
        <v>642</v>
      </c>
      <c r="H2" s="94" t="s">
        <v>645</v>
      </c>
      <c r="I2" s="92">
        <v>2020</v>
      </c>
      <c r="J2" s="92" t="s">
        <v>123</v>
      </c>
      <c r="K2" s="92">
        <v>1</v>
      </c>
      <c r="L2" s="92" t="s">
        <v>124</v>
      </c>
      <c r="M2" s="95">
        <v>373750</v>
      </c>
      <c r="N2" s="68">
        <v>9775</v>
      </c>
      <c r="O2" s="68">
        <v>10752.5</v>
      </c>
      <c r="P2" s="68">
        <v>11339</v>
      </c>
      <c r="Q2" s="68">
        <v>11925.499999999998</v>
      </c>
      <c r="R2" s="68">
        <v>12707.499999999998</v>
      </c>
      <c r="S2" s="68">
        <v>0</v>
      </c>
      <c r="T2" s="84">
        <f t="shared" ref="T2:T32" si="0">M2+N2+O2+P2+Q2+R2+S2</f>
        <v>430249.5</v>
      </c>
      <c r="U2" s="71" t="s">
        <v>640</v>
      </c>
      <c r="V2" s="81">
        <v>430249.5</v>
      </c>
      <c r="W2" s="83">
        <f t="shared" ref="W2:W33" si="1">VLOOKUP(U2,U:V,2,0)</f>
        <v>430249.5</v>
      </c>
      <c r="X2" s="79">
        <f>90*(1-(V2-W2)/W2)</f>
        <v>90</v>
      </c>
      <c r="Y2" s="71">
        <f>10*51.03/100</f>
        <v>5.1029999999999998</v>
      </c>
      <c r="Z2" s="71">
        <f>X2+Y2</f>
        <v>95.102999999999994</v>
      </c>
      <c r="AA2" s="71">
        <f>IF(U1=U2,AA1+1,1)</f>
        <v>1</v>
      </c>
      <c r="AB2" s="71" t="s">
        <v>666</v>
      </c>
    </row>
    <row r="3" spans="1:28" ht="129" x14ac:dyDescent="0.55000000000000004">
      <c r="A3" s="52" t="s">
        <v>537</v>
      </c>
      <c r="B3" s="51" t="s">
        <v>538</v>
      </c>
      <c r="C3" s="92" t="s">
        <v>668</v>
      </c>
      <c r="D3" s="93" t="s">
        <v>118</v>
      </c>
      <c r="E3" s="94" t="s">
        <v>119</v>
      </c>
      <c r="F3" s="94" t="s">
        <v>120</v>
      </c>
      <c r="G3" s="94" t="s">
        <v>121</v>
      </c>
      <c r="H3" s="94" t="s">
        <v>539</v>
      </c>
      <c r="I3" s="92" t="s">
        <v>540</v>
      </c>
      <c r="J3" s="92" t="s">
        <v>123</v>
      </c>
      <c r="K3" s="92">
        <v>1</v>
      </c>
      <c r="L3" s="92" t="s">
        <v>124</v>
      </c>
      <c r="M3" s="95">
        <v>289224.99999999994</v>
      </c>
      <c r="N3" s="68">
        <v>38525</v>
      </c>
      <c r="O3" s="68">
        <v>42377.5</v>
      </c>
      <c r="P3" s="68">
        <v>44689</v>
      </c>
      <c r="Q3" s="68">
        <v>47000.5</v>
      </c>
      <c r="R3" s="68">
        <v>50082.499999999993</v>
      </c>
      <c r="S3" s="68">
        <v>4000</v>
      </c>
      <c r="T3" s="84">
        <f t="shared" si="0"/>
        <v>515899.49999999994</v>
      </c>
      <c r="U3" s="71" t="s">
        <v>537</v>
      </c>
      <c r="V3" s="81">
        <v>515899.49999999994</v>
      </c>
      <c r="W3" s="83">
        <f t="shared" si="1"/>
        <v>515899.49999999994</v>
      </c>
      <c r="X3" s="79">
        <f t="shared" ref="X3:X57" si="2">90*(1-(V3-W3)/W3)</f>
        <v>90</v>
      </c>
      <c r="Y3" s="71">
        <f t="shared" ref="Y3:Y5" si="3">10*51.03/100</f>
        <v>5.1029999999999998</v>
      </c>
      <c r="Z3" s="71">
        <f t="shared" ref="Z3:Z57" si="4">X3+Y3</f>
        <v>95.102999999999994</v>
      </c>
      <c r="AA3" s="71">
        <f t="shared" ref="AA3:AA57" si="5">IF(U2=U3,AA2+1,1)</f>
        <v>1</v>
      </c>
      <c r="AB3" s="71" t="s">
        <v>666</v>
      </c>
    </row>
    <row r="4" spans="1:28" ht="129" x14ac:dyDescent="0.55000000000000004">
      <c r="A4" s="52" t="s">
        <v>537</v>
      </c>
      <c r="B4" s="51" t="s">
        <v>538</v>
      </c>
      <c r="C4" s="92" t="s">
        <v>668</v>
      </c>
      <c r="D4" s="93" t="s">
        <v>118</v>
      </c>
      <c r="E4" s="94" t="s">
        <v>541</v>
      </c>
      <c r="F4" s="94" t="s">
        <v>39</v>
      </c>
      <c r="G4" s="94" t="s">
        <v>542</v>
      </c>
      <c r="H4" s="94" t="s">
        <v>543</v>
      </c>
      <c r="I4" s="92" t="s">
        <v>544</v>
      </c>
      <c r="J4" s="92" t="s">
        <v>123</v>
      </c>
      <c r="K4" s="92">
        <v>2</v>
      </c>
      <c r="L4" s="92" t="s">
        <v>124</v>
      </c>
      <c r="M4" s="95">
        <v>323724.07999999996</v>
      </c>
      <c r="N4" s="68">
        <v>38525</v>
      </c>
      <c r="O4" s="68">
        <v>42377.5</v>
      </c>
      <c r="P4" s="68">
        <v>44689</v>
      </c>
      <c r="Q4" s="68">
        <v>47000.5</v>
      </c>
      <c r="R4" s="68">
        <v>50082.499999999993</v>
      </c>
      <c r="S4" s="68">
        <v>5000</v>
      </c>
      <c r="T4" s="84">
        <f t="shared" si="0"/>
        <v>551398.57999999996</v>
      </c>
      <c r="U4" s="71" t="s">
        <v>537</v>
      </c>
      <c r="V4" s="81">
        <v>551398.57999999996</v>
      </c>
      <c r="W4" s="83">
        <f t="shared" si="1"/>
        <v>515899.49999999994</v>
      </c>
      <c r="X4" s="79">
        <f t="shared" si="2"/>
        <v>83.807093823506321</v>
      </c>
      <c r="Y4" s="71">
        <f t="shared" si="3"/>
        <v>5.1029999999999998</v>
      </c>
      <c r="Z4" s="71">
        <f t="shared" si="4"/>
        <v>88.910093823506315</v>
      </c>
      <c r="AA4" s="71">
        <f t="shared" si="5"/>
        <v>2</v>
      </c>
      <c r="AB4" s="71" t="s">
        <v>666</v>
      </c>
    </row>
    <row r="5" spans="1:28" ht="154.80000000000001" x14ac:dyDescent="0.55000000000000004">
      <c r="A5" s="52" t="s">
        <v>545</v>
      </c>
      <c r="B5" s="51" t="s">
        <v>538</v>
      </c>
      <c r="C5" s="92" t="s">
        <v>669</v>
      </c>
      <c r="D5" s="93" t="s">
        <v>118</v>
      </c>
      <c r="E5" s="94" t="s">
        <v>119</v>
      </c>
      <c r="F5" s="94" t="s">
        <v>120</v>
      </c>
      <c r="G5" s="94" t="s">
        <v>121</v>
      </c>
      <c r="H5" s="94" t="s">
        <v>546</v>
      </c>
      <c r="I5" s="92" t="s">
        <v>547</v>
      </c>
      <c r="J5" s="92" t="s">
        <v>123</v>
      </c>
      <c r="K5" s="92">
        <v>1</v>
      </c>
      <c r="L5" s="92" t="s">
        <v>124</v>
      </c>
      <c r="M5" s="95">
        <v>398130</v>
      </c>
      <c r="N5" s="68">
        <v>38525</v>
      </c>
      <c r="O5" s="68">
        <v>42377.5</v>
      </c>
      <c r="P5" s="68">
        <v>44689</v>
      </c>
      <c r="Q5" s="68">
        <v>47000.5</v>
      </c>
      <c r="R5" s="68">
        <v>50082.499999999993</v>
      </c>
      <c r="S5" s="68">
        <v>5000</v>
      </c>
      <c r="T5" s="84">
        <f t="shared" si="0"/>
        <v>625804.5</v>
      </c>
      <c r="U5" s="71" t="s">
        <v>545</v>
      </c>
      <c r="V5" s="81">
        <v>625804.5</v>
      </c>
      <c r="W5" s="83">
        <f t="shared" si="1"/>
        <v>625804.5</v>
      </c>
      <c r="X5" s="79">
        <f t="shared" si="2"/>
        <v>90</v>
      </c>
      <c r="Y5" s="71">
        <f t="shared" si="3"/>
        <v>5.1029999999999998</v>
      </c>
      <c r="Z5" s="71">
        <f t="shared" si="4"/>
        <v>95.102999999999994</v>
      </c>
      <c r="AA5" s="71">
        <f t="shared" si="5"/>
        <v>1</v>
      </c>
      <c r="AB5" s="71" t="s">
        <v>666</v>
      </c>
    </row>
    <row r="6" spans="1:28" ht="154.80000000000001" x14ac:dyDescent="0.55000000000000004">
      <c r="A6" s="51" t="s">
        <v>545</v>
      </c>
      <c r="B6" s="51" t="s">
        <v>538</v>
      </c>
      <c r="C6" s="51" t="s">
        <v>669</v>
      </c>
      <c r="D6" s="93" t="s">
        <v>204</v>
      </c>
      <c r="E6" s="96" t="s">
        <v>220</v>
      </c>
      <c r="F6" s="96" t="s">
        <v>166</v>
      </c>
      <c r="G6" s="96" t="s">
        <v>222</v>
      </c>
      <c r="H6" s="96" t="s">
        <v>566</v>
      </c>
      <c r="I6" s="96">
        <v>204</v>
      </c>
      <c r="J6" s="96" t="s">
        <v>209</v>
      </c>
      <c r="K6" s="97" t="s">
        <v>654</v>
      </c>
      <c r="L6" s="97">
        <v>1</v>
      </c>
      <c r="M6" s="98">
        <v>479000</v>
      </c>
      <c r="N6" s="99">
        <v>57480</v>
      </c>
      <c r="O6" s="99">
        <v>63228</v>
      </c>
      <c r="P6" s="99">
        <v>69550.8</v>
      </c>
      <c r="Q6" s="99">
        <v>76505.88</v>
      </c>
      <c r="R6" s="99">
        <v>84156.468000000008</v>
      </c>
      <c r="S6" s="66">
        <v>0</v>
      </c>
      <c r="T6" s="84">
        <f t="shared" si="0"/>
        <v>829921.14800000004</v>
      </c>
      <c r="U6" s="71" t="s">
        <v>545</v>
      </c>
      <c r="V6" s="81">
        <v>829921.14800000004</v>
      </c>
      <c r="W6" s="83">
        <f t="shared" si="1"/>
        <v>625804.5</v>
      </c>
      <c r="X6" s="79">
        <f t="shared" si="2"/>
        <v>60.644988458855757</v>
      </c>
      <c r="Y6" s="71">
        <f>10*69/100</f>
        <v>6.9</v>
      </c>
      <c r="Z6" s="71">
        <f t="shared" si="4"/>
        <v>67.544988458855755</v>
      </c>
      <c r="AA6" s="71">
        <f t="shared" si="5"/>
        <v>2</v>
      </c>
      <c r="AB6" s="71" t="s">
        <v>666</v>
      </c>
    </row>
    <row r="7" spans="1:28" ht="154.80000000000001" x14ac:dyDescent="0.55000000000000004">
      <c r="A7" s="51" t="s">
        <v>545</v>
      </c>
      <c r="B7" s="51" t="s">
        <v>538</v>
      </c>
      <c r="C7" s="51" t="s">
        <v>669</v>
      </c>
      <c r="D7" s="93" t="s">
        <v>204</v>
      </c>
      <c r="E7" s="96" t="s">
        <v>220</v>
      </c>
      <c r="F7" s="96" t="s">
        <v>166</v>
      </c>
      <c r="G7" s="96" t="s">
        <v>222</v>
      </c>
      <c r="H7" s="96" t="s">
        <v>564</v>
      </c>
      <c r="I7" s="96">
        <v>2017</v>
      </c>
      <c r="J7" s="96" t="s">
        <v>209</v>
      </c>
      <c r="K7" s="97" t="s">
        <v>652</v>
      </c>
      <c r="L7" s="97">
        <v>1</v>
      </c>
      <c r="M7" s="98">
        <v>521500</v>
      </c>
      <c r="N7" s="99">
        <v>62580</v>
      </c>
      <c r="O7" s="99">
        <v>68838</v>
      </c>
      <c r="P7" s="99">
        <v>75721.8</v>
      </c>
      <c r="Q7" s="99">
        <v>83293.98000000001</v>
      </c>
      <c r="R7" s="99">
        <v>91623.378000000012</v>
      </c>
      <c r="S7" s="66">
        <v>0</v>
      </c>
      <c r="T7" s="84">
        <f t="shared" si="0"/>
        <v>903557.15800000005</v>
      </c>
      <c r="U7" s="71" t="s">
        <v>545</v>
      </c>
      <c r="V7" s="81">
        <v>903557.15800000005</v>
      </c>
      <c r="W7" s="83">
        <f t="shared" si="1"/>
        <v>625804.5</v>
      </c>
      <c r="X7" s="79">
        <f t="shared" si="2"/>
        <v>50.05503440771038</v>
      </c>
      <c r="Y7" s="71">
        <f t="shared" ref="Y7:Y9" si="6">10*69/100</f>
        <v>6.9</v>
      </c>
      <c r="Z7" s="71">
        <f t="shared" si="4"/>
        <v>56.955034407710379</v>
      </c>
      <c r="AA7" s="71">
        <f t="shared" si="5"/>
        <v>3</v>
      </c>
      <c r="AB7" s="71" t="s">
        <v>666</v>
      </c>
    </row>
    <row r="8" spans="1:28" ht="154.80000000000001" x14ac:dyDescent="0.55000000000000004">
      <c r="A8" s="51" t="s">
        <v>545</v>
      </c>
      <c r="B8" s="51" t="s">
        <v>538</v>
      </c>
      <c r="C8" s="51" t="s">
        <v>669</v>
      </c>
      <c r="D8" s="93" t="s">
        <v>204</v>
      </c>
      <c r="E8" s="96" t="s">
        <v>220</v>
      </c>
      <c r="F8" s="96" t="s">
        <v>166</v>
      </c>
      <c r="G8" s="96" t="s">
        <v>222</v>
      </c>
      <c r="H8" s="96" t="s">
        <v>565</v>
      </c>
      <c r="I8" s="96">
        <v>2024</v>
      </c>
      <c r="J8" s="96" t="s">
        <v>209</v>
      </c>
      <c r="K8" s="97" t="s">
        <v>653</v>
      </c>
      <c r="L8" s="97">
        <v>1</v>
      </c>
      <c r="M8" s="98">
        <v>682000</v>
      </c>
      <c r="N8" s="99">
        <v>81840</v>
      </c>
      <c r="O8" s="99">
        <v>90024</v>
      </c>
      <c r="P8" s="99">
        <v>99026.4</v>
      </c>
      <c r="Q8" s="99">
        <v>108929.04</v>
      </c>
      <c r="R8" s="99">
        <v>119821.94399999999</v>
      </c>
      <c r="S8" s="66">
        <v>0</v>
      </c>
      <c r="T8" s="84">
        <f t="shared" si="0"/>
        <v>1181641.3839999998</v>
      </c>
      <c r="U8" s="71" t="s">
        <v>545</v>
      </c>
      <c r="V8" s="81">
        <v>1181641.3839999998</v>
      </c>
      <c r="W8" s="83">
        <f t="shared" si="1"/>
        <v>625804.5</v>
      </c>
      <c r="X8" s="79">
        <f t="shared" si="2"/>
        <v>10.062384402796745</v>
      </c>
      <c r="Y8" s="71">
        <f t="shared" si="6"/>
        <v>6.9</v>
      </c>
      <c r="Z8" s="71">
        <f t="shared" si="4"/>
        <v>16.962384402796744</v>
      </c>
      <c r="AA8" s="71">
        <f t="shared" si="5"/>
        <v>4</v>
      </c>
      <c r="AB8" s="71" t="s">
        <v>666</v>
      </c>
    </row>
    <row r="9" spans="1:28" ht="154.80000000000001" x14ac:dyDescent="0.55000000000000004">
      <c r="A9" s="51" t="s">
        <v>545</v>
      </c>
      <c r="B9" s="51" t="s">
        <v>538</v>
      </c>
      <c r="C9" s="51" t="s">
        <v>669</v>
      </c>
      <c r="D9" s="93" t="s">
        <v>204</v>
      </c>
      <c r="E9" s="96" t="s">
        <v>220</v>
      </c>
      <c r="F9" s="96" t="s">
        <v>166</v>
      </c>
      <c r="G9" s="96" t="s">
        <v>222</v>
      </c>
      <c r="H9" s="96" t="s">
        <v>563</v>
      </c>
      <c r="I9" s="96">
        <v>2016</v>
      </c>
      <c r="J9" s="96" t="s">
        <v>209</v>
      </c>
      <c r="K9" s="97" t="s">
        <v>651</v>
      </c>
      <c r="L9" s="97">
        <v>1</v>
      </c>
      <c r="M9" s="98">
        <v>695500</v>
      </c>
      <c r="N9" s="99">
        <v>83460</v>
      </c>
      <c r="O9" s="99">
        <v>91806</v>
      </c>
      <c r="P9" s="99">
        <v>100986.6</v>
      </c>
      <c r="Q9" s="99">
        <v>111085.26000000001</v>
      </c>
      <c r="R9" s="99">
        <v>122193.78600000001</v>
      </c>
      <c r="S9" s="66">
        <v>0</v>
      </c>
      <c r="T9" s="84">
        <f t="shared" si="0"/>
        <v>1205031.6459999999</v>
      </c>
      <c r="U9" s="71" t="s">
        <v>545</v>
      </c>
      <c r="V9" s="81">
        <v>1205031.6459999999</v>
      </c>
      <c r="W9" s="83">
        <f t="shared" si="1"/>
        <v>625804.5</v>
      </c>
      <c r="X9" s="79">
        <f t="shared" si="2"/>
        <v>6.6985166453740774</v>
      </c>
      <c r="Y9" s="71">
        <f t="shared" si="6"/>
        <v>6.9</v>
      </c>
      <c r="Z9" s="71">
        <f t="shared" si="4"/>
        <v>13.598516645374078</v>
      </c>
      <c r="AA9" s="71">
        <f t="shared" si="5"/>
        <v>5</v>
      </c>
      <c r="AB9" s="71" t="s">
        <v>666</v>
      </c>
    </row>
    <row r="10" spans="1:28" ht="335.4" x14ac:dyDescent="0.55000000000000004">
      <c r="A10" s="52" t="s">
        <v>643</v>
      </c>
      <c r="B10" s="51" t="s">
        <v>538</v>
      </c>
      <c r="C10" s="92" t="s">
        <v>670</v>
      </c>
      <c r="D10" s="93" t="s">
        <v>118</v>
      </c>
      <c r="E10" s="92" t="s">
        <v>119</v>
      </c>
      <c r="F10" s="92" t="s">
        <v>120</v>
      </c>
      <c r="G10" s="92" t="s">
        <v>121</v>
      </c>
      <c r="H10" s="92" t="s">
        <v>646</v>
      </c>
      <c r="I10" s="92" t="s">
        <v>647</v>
      </c>
      <c r="J10" s="92" t="s">
        <v>123</v>
      </c>
      <c r="K10" s="92">
        <v>1</v>
      </c>
      <c r="L10" s="92" t="s">
        <v>124</v>
      </c>
      <c r="M10" s="95">
        <v>152914.69499999998</v>
      </c>
      <c r="N10" s="68">
        <v>21275</v>
      </c>
      <c r="O10" s="68">
        <v>23402.5</v>
      </c>
      <c r="P10" s="68">
        <v>24678.999999999996</v>
      </c>
      <c r="Q10" s="68">
        <v>25955.499999999996</v>
      </c>
      <c r="R10" s="68">
        <v>27657.499999999996</v>
      </c>
      <c r="S10" s="68">
        <v>5000</v>
      </c>
      <c r="T10" s="84">
        <f t="shared" si="0"/>
        <v>280884.19499999995</v>
      </c>
      <c r="U10" s="71" t="s">
        <v>643</v>
      </c>
      <c r="V10" s="81">
        <v>280884.19499999995</v>
      </c>
      <c r="W10" s="83">
        <f t="shared" si="1"/>
        <v>280884.19499999995</v>
      </c>
      <c r="X10" s="79">
        <f t="shared" si="2"/>
        <v>90</v>
      </c>
      <c r="Y10" s="71">
        <f>10*51.03/100</f>
        <v>5.1029999999999998</v>
      </c>
      <c r="Z10" s="71">
        <f t="shared" si="4"/>
        <v>95.102999999999994</v>
      </c>
      <c r="AA10" s="71">
        <f t="shared" si="5"/>
        <v>1</v>
      </c>
      <c r="AB10" s="71" t="s">
        <v>666</v>
      </c>
    </row>
    <row r="11" spans="1:28" ht="167.7" x14ac:dyDescent="0.55000000000000004">
      <c r="A11" s="51" t="s">
        <v>567</v>
      </c>
      <c r="B11" s="51" t="s">
        <v>538</v>
      </c>
      <c r="C11" s="100" t="s">
        <v>671</v>
      </c>
      <c r="D11" s="93" t="s">
        <v>204</v>
      </c>
      <c r="E11" s="96" t="s">
        <v>230</v>
      </c>
      <c r="F11" s="96" t="s">
        <v>231</v>
      </c>
      <c r="G11" s="96" t="s">
        <v>232</v>
      </c>
      <c r="H11" s="96" t="s">
        <v>568</v>
      </c>
      <c r="I11" s="96">
        <v>2015</v>
      </c>
      <c r="J11" s="96" t="s">
        <v>209</v>
      </c>
      <c r="K11" s="97">
        <v>1</v>
      </c>
      <c r="L11" s="97">
        <v>1</v>
      </c>
      <c r="M11" s="98">
        <v>91000</v>
      </c>
      <c r="N11" s="99">
        <v>10920</v>
      </c>
      <c r="O11" s="99">
        <v>12012</v>
      </c>
      <c r="P11" s="99">
        <v>13213.2</v>
      </c>
      <c r="Q11" s="99">
        <v>14534.52</v>
      </c>
      <c r="R11" s="99">
        <v>15987.972000000002</v>
      </c>
      <c r="S11" s="98">
        <v>4950</v>
      </c>
      <c r="T11" s="84">
        <f t="shared" si="0"/>
        <v>162617.69200000001</v>
      </c>
      <c r="U11" s="71" t="s">
        <v>567</v>
      </c>
      <c r="V11" s="81">
        <v>162617.69200000001</v>
      </c>
      <c r="W11" s="83">
        <f t="shared" si="1"/>
        <v>162617.69200000001</v>
      </c>
      <c r="X11" s="79">
        <f t="shared" si="2"/>
        <v>90</v>
      </c>
      <c r="Y11" s="71">
        <f t="shared" ref="Y11" si="7">10*0/100</f>
        <v>0</v>
      </c>
      <c r="Z11" s="71">
        <f t="shared" si="4"/>
        <v>90</v>
      </c>
      <c r="AA11" s="71">
        <f t="shared" si="5"/>
        <v>1</v>
      </c>
      <c r="AB11" s="71" t="s">
        <v>666</v>
      </c>
    </row>
    <row r="12" spans="1:28" ht="409.5" x14ac:dyDescent="0.55000000000000004">
      <c r="A12" s="52" t="s">
        <v>644</v>
      </c>
      <c r="B12" s="51" t="s">
        <v>538</v>
      </c>
      <c r="C12" s="92" t="s">
        <v>672</v>
      </c>
      <c r="D12" s="93" t="s">
        <v>118</v>
      </c>
      <c r="E12" s="94" t="s">
        <v>641</v>
      </c>
      <c r="F12" s="94" t="s">
        <v>146</v>
      </c>
      <c r="G12" s="94" t="s">
        <v>642</v>
      </c>
      <c r="H12" s="94" t="s">
        <v>648</v>
      </c>
      <c r="I12" s="92">
        <v>2020</v>
      </c>
      <c r="J12" s="94" t="s">
        <v>123</v>
      </c>
      <c r="K12" s="92">
        <v>1</v>
      </c>
      <c r="L12" s="92" t="s">
        <v>124</v>
      </c>
      <c r="M12" s="95">
        <v>229425</v>
      </c>
      <c r="N12" s="68">
        <v>9775</v>
      </c>
      <c r="O12" s="68">
        <v>10752.5</v>
      </c>
      <c r="P12" s="68">
        <v>11339</v>
      </c>
      <c r="Q12" s="68">
        <v>11925.499999999998</v>
      </c>
      <c r="R12" s="68">
        <v>12707.499999999998</v>
      </c>
      <c r="S12" s="68">
        <v>0</v>
      </c>
      <c r="T12" s="84">
        <f t="shared" si="0"/>
        <v>285924.5</v>
      </c>
      <c r="U12" s="71" t="s">
        <v>644</v>
      </c>
      <c r="V12" s="81">
        <v>285924.5</v>
      </c>
      <c r="W12" s="83">
        <f t="shared" si="1"/>
        <v>285924.5</v>
      </c>
      <c r="X12" s="79">
        <f t="shared" si="2"/>
        <v>90</v>
      </c>
      <c r="Y12" s="71">
        <f>10*51.03/100</f>
        <v>5.1029999999999998</v>
      </c>
      <c r="Z12" s="71">
        <f t="shared" si="4"/>
        <v>95.102999999999994</v>
      </c>
      <c r="AA12" s="71">
        <f t="shared" si="5"/>
        <v>1</v>
      </c>
      <c r="AB12" s="71" t="s">
        <v>666</v>
      </c>
    </row>
    <row r="13" spans="1:28" ht="100.8" x14ac:dyDescent="0.55000000000000004">
      <c r="A13" s="96" t="s">
        <v>100</v>
      </c>
      <c r="B13" s="23" t="s">
        <v>35</v>
      </c>
      <c r="C13" s="96" t="s">
        <v>673</v>
      </c>
      <c r="D13" s="96" t="s">
        <v>102</v>
      </c>
      <c r="E13" s="101" t="s">
        <v>103</v>
      </c>
      <c r="F13" s="101" t="s">
        <v>104</v>
      </c>
      <c r="G13" s="101" t="s">
        <v>103</v>
      </c>
      <c r="H13" s="101">
        <v>10011349</v>
      </c>
      <c r="I13" s="101">
        <v>2024</v>
      </c>
      <c r="J13" s="101" t="s">
        <v>105</v>
      </c>
      <c r="K13" s="97">
        <v>1</v>
      </c>
      <c r="L13" s="97">
        <v>1</v>
      </c>
      <c r="M13" s="102">
        <v>180</v>
      </c>
      <c r="N13" s="69">
        <v>0</v>
      </c>
      <c r="O13" s="69">
        <v>0</v>
      </c>
      <c r="P13" s="69">
        <v>0</v>
      </c>
      <c r="Q13" s="69">
        <v>0</v>
      </c>
      <c r="R13" s="69">
        <v>0</v>
      </c>
      <c r="S13" s="103"/>
      <c r="T13" s="84">
        <f t="shared" si="0"/>
        <v>180</v>
      </c>
      <c r="U13" s="71" t="s">
        <v>100</v>
      </c>
      <c r="V13" s="81">
        <v>180</v>
      </c>
      <c r="W13" s="83">
        <f t="shared" si="1"/>
        <v>180</v>
      </c>
      <c r="X13" s="79">
        <f t="shared" si="2"/>
        <v>90</v>
      </c>
      <c r="Y13" s="71">
        <v>10</v>
      </c>
      <c r="Z13" s="71">
        <f t="shared" si="4"/>
        <v>100</v>
      </c>
      <c r="AA13" s="71">
        <f t="shared" si="5"/>
        <v>1</v>
      </c>
      <c r="AB13" s="71" t="s">
        <v>666</v>
      </c>
    </row>
    <row r="14" spans="1:28" ht="158.4" x14ac:dyDescent="0.55000000000000004">
      <c r="A14" s="96" t="s">
        <v>106</v>
      </c>
      <c r="B14" s="23" t="s">
        <v>35</v>
      </c>
      <c r="C14" s="96" t="s">
        <v>674</v>
      </c>
      <c r="D14" s="96" t="s">
        <v>102</v>
      </c>
      <c r="E14" s="101" t="s">
        <v>103</v>
      </c>
      <c r="F14" s="101" t="s">
        <v>104</v>
      </c>
      <c r="G14" s="101" t="s">
        <v>103</v>
      </c>
      <c r="H14" s="101">
        <v>1101000000</v>
      </c>
      <c r="I14" s="101">
        <v>2024</v>
      </c>
      <c r="J14" s="101" t="s">
        <v>105</v>
      </c>
      <c r="K14" s="97">
        <v>1</v>
      </c>
      <c r="L14" s="97">
        <v>1</v>
      </c>
      <c r="M14" s="102">
        <v>210</v>
      </c>
      <c r="N14" s="69">
        <v>0</v>
      </c>
      <c r="O14" s="69">
        <v>0</v>
      </c>
      <c r="P14" s="69">
        <v>0</v>
      </c>
      <c r="Q14" s="69">
        <v>0</v>
      </c>
      <c r="R14" s="69">
        <v>0</v>
      </c>
      <c r="S14" s="103"/>
      <c r="T14" s="84">
        <f t="shared" si="0"/>
        <v>210</v>
      </c>
      <c r="U14" s="71" t="s">
        <v>106</v>
      </c>
      <c r="V14" s="81">
        <v>210</v>
      </c>
      <c r="W14" s="83">
        <f t="shared" si="1"/>
        <v>210</v>
      </c>
      <c r="X14" s="79">
        <f t="shared" si="2"/>
        <v>90</v>
      </c>
      <c r="Y14" s="71">
        <v>10</v>
      </c>
      <c r="Z14" s="71">
        <f t="shared" si="4"/>
        <v>100</v>
      </c>
      <c r="AA14" s="71">
        <f t="shared" si="5"/>
        <v>1</v>
      </c>
      <c r="AB14" s="71" t="s">
        <v>666</v>
      </c>
    </row>
    <row r="15" spans="1:28" ht="72" x14ac:dyDescent="0.55000000000000004">
      <c r="A15" s="96" t="s">
        <v>108</v>
      </c>
      <c r="B15" s="23" t="s">
        <v>35</v>
      </c>
      <c r="C15" s="96" t="s">
        <v>675</v>
      </c>
      <c r="D15" s="96" t="s">
        <v>102</v>
      </c>
      <c r="E15" s="101" t="s">
        <v>103</v>
      </c>
      <c r="F15" s="101" t="s">
        <v>104</v>
      </c>
      <c r="G15" s="101" t="s">
        <v>103</v>
      </c>
      <c r="H15" s="101">
        <v>110100025</v>
      </c>
      <c r="I15" s="101">
        <v>2024</v>
      </c>
      <c r="J15" s="101" t="s">
        <v>105</v>
      </c>
      <c r="K15" s="97">
        <v>1</v>
      </c>
      <c r="L15" s="97">
        <v>1</v>
      </c>
      <c r="M15" s="102">
        <v>284</v>
      </c>
      <c r="N15" s="69">
        <v>0</v>
      </c>
      <c r="O15" s="69">
        <v>0</v>
      </c>
      <c r="P15" s="69">
        <v>0</v>
      </c>
      <c r="Q15" s="69">
        <v>0</v>
      </c>
      <c r="R15" s="69">
        <v>0</v>
      </c>
      <c r="S15" s="103"/>
      <c r="T15" s="84">
        <f t="shared" si="0"/>
        <v>284</v>
      </c>
      <c r="U15" s="71" t="s">
        <v>108</v>
      </c>
      <c r="V15" s="81">
        <v>284</v>
      </c>
      <c r="W15" s="83">
        <f t="shared" si="1"/>
        <v>284</v>
      </c>
      <c r="X15" s="79">
        <f t="shared" si="2"/>
        <v>90</v>
      </c>
      <c r="Y15" s="71">
        <v>10</v>
      </c>
      <c r="Z15" s="71">
        <f t="shared" si="4"/>
        <v>100</v>
      </c>
      <c r="AA15" s="71">
        <f t="shared" si="5"/>
        <v>1</v>
      </c>
      <c r="AB15" s="71" t="s">
        <v>666</v>
      </c>
    </row>
    <row r="16" spans="1:28" ht="100.8" x14ac:dyDescent="0.55000000000000004">
      <c r="A16" s="96" t="s">
        <v>110</v>
      </c>
      <c r="B16" s="23" t="s">
        <v>35</v>
      </c>
      <c r="C16" s="96" t="s">
        <v>676</v>
      </c>
      <c r="D16" s="96" t="s">
        <v>102</v>
      </c>
      <c r="E16" s="101" t="s">
        <v>103</v>
      </c>
      <c r="F16" s="101" t="s">
        <v>104</v>
      </c>
      <c r="G16" s="101" t="s">
        <v>103</v>
      </c>
      <c r="H16" s="101">
        <v>10011310</v>
      </c>
      <c r="I16" s="101">
        <v>2024</v>
      </c>
      <c r="J16" s="101" t="s">
        <v>105</v>
      </c>
      <c r="K16" s="97">
        <v>1</v>
      </c>
      <c r="L16" s="97">
        <v>1</v>
      </c>
      <c r="M16" s="102">
        <v>145</v>
      </c>
      <c r="N16" s="69">
        <v>0</v>
      </c>
      <c r="O16" s="69">
        <v>0</v>
      </c>
      <c r="P16" s="69">
        <v>0</v>
      </c>
      <c r="Q16" s="69">
        <v>0</v>
      </c>
      <c r="R16" s="69">
        <v>0</v>
      </c>
      <c r="S16" s="103"/>
      <c r="T16" s="84">
        <f t="shared" si="0"/>
        <v>145</v>
      </c>
      <c r="U16" s="71" t="s">
        <v>110</v>
      </c>
      <c r="V16" s="81">
        <v>145</v>
      </c>
      <c r="W16" s="83">
        <f t="shared" si="1"/>
        <v>145</v>
      </c>
      <c r="X16" s="79">
        <f t="shared" si="2"/>
        <v>90</v>
      </c>
      <c r="Y16" s="71">
        <v>10</v>
      </c>
      <c r="Z16" s="71">
        <f t="shared" si="4"/>
        <v>100</v>
      </c>
      <c r="AA16" s="71">
        <f t="shared" si="5"/>
        <v>1</v>
      </c>
      <c r="AB16" s="71" t="s">
        <v>666</v>
      </c>
    </row>
    <row r="17" spans="1:28" ht="288" x14ac:dyDescent="0.55000000000000004">
      <c r="A17" s="96" t="s">
        <v>586</v>
      </c>
      <c r="B17" s="96" t="s">
        <v>522</v>
      </c>
      <c r="C17" s="96" t="s">
        <v>677</v>
      </c>
      <c r="D17" s="93" t="s">
        <v>304</v>
      </c>
      <c r="E17" s="96" t="s">
        <v>384</v>
      </c>
      <c r="F17" s="96" t="s">
        <v>206</v>
      </c>
      <c r="G17" s="96" t="s">
        <v>587</v>
      </c>
      <c r="H17" s="96" t="s">
        <v>588</v>
      </c>
      <c r="I17" s="96">
        <v>2022</v>
      </c>
      <c r="J17" s="96" t="s">
        <v>209</v>
      </c>
      <c r="K17" s="104">
        <v>1</v>
      </c>
      <c r="L17" s="104" t="s">
        <v>338</v>
      </c>
      <c r="M17" s="98">
        <v>46730</v>
      </c>
      <c r="N17" s="98">
        <v>3800</v>
      </c>
      <c r="O17" s="103">
        <v>4028</v>
      </c>
      <c r="P17" s="98">
        <v>4269.68</v>
      </c>
      <c r="Q17" s="103">
        <v>4525.8608000000004</v>
      </c>
      <c r="R17" s="103">
        <v>4797.4124480000009</v>
      </c>
      <c r="S17" s="103">
        <v>2800</v>
      </c>
      <c r="T17" s="84">
        <f t="shared" si="0"/>
        <v>70950.953248000005</v>
      </c>
      <c r="U17" s="71" t="s">
        <v>586</v>
      </c>
      <c r="V17" s="81">
        <v>70950.953248000005</v>
      </c>
      <c r="W17" s="83">
        <f t="shared" si="1"/>
        <v>70950.953248000005</v>
      </c>
      <c r="X17" s="79">
        <f t="shared" si="2"/>
        <v>90</v>
      </c>
      <c r="Y17" s="71">
        <f t="shared" ref="Y17:Y22" si="8">10*0/100</f>
        <v>0</v>
      </c>
      <c r="Z17" s="71">
        <f t="shared" si="4"/>
        <v>90</v>
      </c>
      <c r="AA17" s="71">
        <f t="shared" si="5"/>
        <v>1</v>
      </c>
      <c r="AB17" s="71" t="s">
        <v>666</v>
      </c>
    </row>
    <row r="18" spans="1:28" ht="409.5" x14ac:dyDescent="0.55000000000000004">
      <c r="A18" s="51" t="s">
        <v>521</v>
      </c>
      <c r="B18" s="51" t="s">
        <v>522</v>
      </c>
      <c r="C18" s="51" t="s">
        <v>523</v>
      </c>
      <c r="D18" s="94" t="s">
        <v>149</v>
      </c>
      <c r="E18" s="101" t="s">
        <v>165</v>
      </c>
      <c r="F18" s="101" t="s">
        <v>166</v>
      </c>
      <c r="G18" s="101" t="s">
        <v>548</v>
      </c>
      <c r="H18" s="101" t="s">
        <v>549</v>
      </c>
      <c r="I18" s="51">
        <v>2015</v>
      </c>
      <c r="J18" s="101" t="s">
        <v>154</v>
      </c>
      <c r="K18" s="105">
        <v>1</v>
      </c>
      <c r="L18" s="105" t="s">
        <v>649</v>
      </c>
      <c r="M18" s="106">
        <v>19950</v>
      </c>
      <c r="N18" s="102">
        <v>0</v>
      </c>
      <c r="O18" s="102">
        <v>0</v>
      </c>
      <c r="P18" s="102">
        <v>0</v>
      </c>
      <c r="Q18" s="102">
        <v>0</v>
      </c>
      <c r="R18" s="102">
        <v>0</v>
      </c>
      <c r="S18" s="103">
        <v>0</v>
      </c>
      <c r="T18" s="84">
        <f t="shared" si="0"/>
        <v>19950</v>
      </c>
      <c r="U18" s="71" t="s">
        <v>521</v>
      </c>
      <c r="V18" s="81">
        <v>19950</v>
      </c>
      <c r="W18" s="83">
        <f t="shared" si="1"/>
        <v>19950</v>
      </c>
      <c r="X18" s="79">
        <f t="shared" si="2"/>
        <v>90</v>
      </c>
      <c r="Y18" s="71">
        <f t="shared" si="8"/>
        <v>0</v>
      </c>
      <c r="Z18" s="71">
        <f t="shared" si="4"/>
        <v>90</v>
      </c>
      <c r="AA18" s="71">
        <f t="shared" si="5"/>
        <v>1</v>
      </c>
      <c r="AB18" s="71" t="s">
        <v>666</v>
      </c>
    </row>
    <row r="19" spans="1:28" ht="409.5" x14ac:dyDescent="0.55000000000000004">
      <c r="A19" s="51" t="s">
        <v>521</v>
      </c>
      <c r="B19" s="51" t="s">
        <v>522</v>
      </c>
      <c r="C19" s="51" t="s">
        <v>523</v>
      </c>
      <c r="D19" s="94" t="s">
        <v>37</v>
      </c>
      <c r="E19" s="107" t="s">
        <v>38</v>
      </c>
      <c r="F19" s="107" t="s">
        <v>39</v>
      </c>
      <c r="G19" s="107" t="s">
        <v>48</v>
      </c>
      <c r="H19" s="58" t="s">
        <v>524</v>
      </c>
      <c r="I19" s="108">
        <v>2000</v>
      </c>
      <c r="J19" s="107" t="s">
        <v>525</v>
      </c>
      <c r="K19" s="105" t="s">
        <v>44</v>
      </c>
      <c r="L19" s="105" t="s">
        <v>45</v>
      </c>
      <c r="M19" s="106">
        <v>26243</v>
      </c>
      <c r="N19" s="63">
        <v>2000</v>
      </c>
      <c r="O19" s="109">
        <v>2500</v>
      </c>
      <c r="P19" s="63">
        <v>2500</v>
      </c>
      <c r="Q19" s="64">
        <v>2500</v>
      </c>
      <c r="R19" s="64">
        <v>2500</v>
      </c>
      <c r="S19" s="65">
        <v>2500</v>
      </c>
      <c r="T19" s="84">
        <f t="shared" si="0"/>
        <v>40743</v>
      </c>
      <c r="U19" s="71" t="s">
        <v>521</v>
      </c>
      <c r="V19" s="81">
        <v>40743</v>
      </c>
      <c r="W19" s="83">
        <f t="shared" si="1"/>
        <v>19950</v>
      </c>
      <c r="X19" s="79">
        <f t="shared" si="2"/>
        <v>-3.8030075187969992</v>
      </c>
      <c r="Y19" s="71">
        <f>10*69/100</f>
        <v>6.9</v>
      </c>
      <c r="Z19" s="71">
        <f t="shared" si="4"/>
        <v>3.0969924812030012</v>
      </c>
      <c r="AA19" s="71">
        <f t="shared" si="5"/>
        <v>2</v>
      </c>
      <c r="AB19" s="71" t="s">
        <v>666</v>
      </c>
    </row>
    <row r="20" spans="1:28" ht="167.7" x14ac:dyDescent="0.55000000000000004">
      <c r="A20" s="51" t="s">
        <v>526</v>
      </c>
      <c r="B20" s="51" t="s">
        <v>522</v>
      </c>
      <c r="C20" s="51" t="s">
        <v>527</v>
      </c>
      <c r="D20" s="94" t="s">
        <v>149</v>
      </c>
      <c r="E20" s="101" t="s">
        <v>150</v>
      </c>
      <c r="F20" s="101" t="s">
        <v>550</v>
      </c>
      <c r="G20" s="101" t="s">
        <v>152</v>
      </c>
      <c r="H20" s="101" t="s">
        <v>551</v>
      </c>
      <c r="I20" s="51">
        <v>2015</v>
      </c>
      <c r="J20" s="101" t="s">
        <v>154</v>
      </c>
      <c r="K20" s="105">
        <v>1</v>
      </c>
      <c r="L20" s="105" t="s">
        <v>649</v>
      </c>
      <c r="M20" s="106">
        <v>6957.5</v>
      </c>
      <c r="N20" s="102">
        <v>0</v>
      </c>
      <c r="O20" s="102">
        <v>0</v>
      </c>
      <c r="P20" s="102">
        <v>0</v>
      </c>
      <c r="Q20" s="102">
        <v>0</v>
      </c>
      <c r="R20" s="102">
        <v>0</v>
      </c>
      <c r="S20" s="103"/>
      <c r="T20" s="84">
        <f t="shared" si="0"/>
        <v>6957.5</v>
      </c>
      <c r="U20" s="71" t="s">
        <v>526</v>
      </c>
      <c r="V20" s="81">
        <v>6957.5</v>
      </c>
      <c r="W20" s="83">
        <f t="shared" si="1"/>
        <v>6957.5</v>
      </c>
      <c r="X20" s="79">
        <f t="shared" si="2"/>
        <v>90</v>
      </c>
      <c r="Y20" s="71">
        <f t="shared" si="8"/>
        <v>0</v>
      </c>
      <c r="Z20" s="71">
        <f t="shared" si="4"/>
        <v>90</v>
      </c>
      <c r="AA20" s="71">
        <f t="shared" si="5"/>
        <v>1</v>
      </c>
      <c r="AB20" s="71" t="s">
        <v>666</v>
      </c>
    </row>
    <row r="21" spans="1:28" ht="167.7" x14ac:dyDescent="0.55000000000000004">
      <c r="A21" s="51" t="s">
        <v>526</v>
      </c>
      <c r="B21" s="51" t="s">
        <v>522</v>
      </c>
      <c r="C21" s="51" t="s">
        <v>527</v>
      </c>
      <c r="D21" s="94" t="s">
        <v>37</v>
      </c>
      <c r="E21" s="107" t="s">
        <v>38</v>
      </c>
      <c r="F21" s="107" t="s">
        <v>39</v>
      </c>
      <c r="G21" s="107" t="s">
        <v>48</v>
      </c>
      <c r="H21" s="107" t="s">
        <v>528</v>
      </c>
      <c r="I21" s="108">
        <v>2000</v>
      </c>
      <c r="J21" s="107" t="s">
        <v>525</v>
      </c>
      <c r="K21" s="105" t="s">
        <v>44</v>
      </c>
      <c r="L21" s="105" t="s">
        <v>45</v>
      </c>
      <c r="M21" s="106">
        <v>8832</v>
      </c>
      <c r="N21" s="110">
        <v>2070</v>
      </c>
      <c r="O21" s="110">
        <v>2530</v>
      </c>
      <c r="P21" s="110">
        <v>2530</v>
      </c>
      <c r="Q21" s="110">
        <v>2530</v>
      </c>
      <c r="R21" s="110">
        <v>2530</v>
      </c>
      <c r="S21" s="66">
        <v>2530</v>
      </c>
      <c r="T21" s="84">
        <f t="shared" si="0"/>
        <v>23552</v>
      </c>
      <c r="U21" s="71" t="s">
        <v>526</v>
      </c>
      <c r="V21" s="81">
        <v>23552</v>
      </c>
      <c r="W21" s="83">
        <f t="shared" si="1"/>
        <v>6957.5</v>
      </c>
      <c r="X21" s="79">
        <f t="shared" si="2"/>
        <v>-124.66115702479338</v>
      </c>
      <c r="Y21" s="71">
        <f>10*69/100</f>
        <v>6.9</v>
      </c>
      <c r="Z21" s="71">
        <f t="shared" si="4"/>
        <v>-117.76115702479338</v>
      </c>
      <c r="AA21" s="71">
        <f t="shared" si="5"/>
        <v>2</v>
      </c>
      <c r="AB21" s="71" t="s">
        <v>666</v>
      </c>
    </row>
    <row r="22" spans="1:28" ht="141.9" x14ac:dyDescent="0.55000000000000004">
      <c r="A22" s="51" t="s">
        <v>529</v>
      </c>
      <c r="B22" s="51" t="s">
        <v>522</v>
      </c>
      <c r="C22" s="51" t="s">
        <v>530</v>
      </c>
      <c r="D22" s="94" t="s">
        <v>149</v>
      </c>
      <c r="E22" s="101" t="s">
        <v>150</v>
      </c>
      <c r="F22" s="101" t="s">
        <v>550</v>
      </c>
      <c r="G22" s="101" t="s">
        <v>152</v>
      </c>
      <c r="H22" s="101" t="s">
        <v>552</v>
      </c>
      <c r="I22" s="51">
        <v>2015</v>
      </c>
      <c r="J22" s="101" t="s">
        <v>154</v>
      </c>
      <c r="K22" s="105">
        <v>1</v>
      </c>
      <c r="L22" s="105" t="s">
        <v>649</v>
      </c>
      <c r="M22" s="106">
        <v>5025</v>
      </c>
      <c r="N22" s="102">
        <v>0</v>
      </c>
      <c r="O22" s="102">
        <v>0</v>
      </c>
      <c r="P22" s="102">
        <v>0</v>
      </c>
      <c r="Q22" s="102">
        <v>0</v>
      </c>
      <c r="R22" s="102">
        <v>0</v>
      </c>
      <c r="S22" s="103"/>
      <c r="T22" s="84">
        <f t="shared" si="0"/>
        <v>5025</v>
      </c>
      <c r="U22" s="71" t="s">
        <v>529</v>
      </c>
      <c r="V22" s="81">
        <v>5025</v>
      </c>
      <c r="W22" s="83">
        <f t="shared" si="1"/>
        <v>5025</v>
      </c>
      <c r="X22" s="79">
        <f t="shared" si="2"/>
        <v>90</v>
      </c>
      <c r="Y22" s="71">
        <f t="shared" si="8"/>
        <v>0</v>
      </c>
      <c r="Z22" s="71">
        <f t="shared" si="4"/>
        <v>90</v>
      </c>
      <c r="AA22" s="71">
        <f t="shared" si="5"/>
        <v>1</v>
      </c>
      <c r="AB22" s="71" t="s">
        <v>666</v>
      </c>
    </row>
    <row r="23" spans="1:28" ht="141.9" x14ac:dyDescent="0.55000000000000004">
      <c r="A23" s="51" t="s">
        <v>529</v>
      </c>
      <c r="B23" s="51" t="s">
        <v>522</v>
      </c>
      <c r="C23" s="51" t="s">
        <v>530</v>
      </c>
      <c r="D23" s="94" t="s">
        <v>37</v>
      </c>
      <c r="E23" s="107" t="s">
        <v>38</v>
      </c>
      <c r="F23" s="107" t="s">
        <v>39</v>
      </c>
      <c r="G23" s="107" t="s">
        <v>48</v>
      </c>
      <c r="H23" s="107" t="s">
        <v>531</v>
      </c>
      <c r="I23" s="108">
        <v>2000</v>
      </c>
      <c r="J23" s="107" t="s">
        <v>525</v>
      </c>
      <c r="K23" s="105" t="s">
        <v>44</v>
      </c>
      <c r="L23" s="105" t="s">
        <v>45</v>
      </c>
      <c r="M23" s="106">
        <v>6434.25</v>
      </c>
      <c r="N23" s="110">
        <v>1725</v>
      </c>
      <c r="O23" s="110">
        <v>2070</v>
      </c>
      <c r="P23" s="110">
        <v>2070</v>
      </c>
      <c r="Q23" s="110">
        <v>2070</v>
      </c>
      <c r="R23" s="110">
        <v>2070</v>
      </c>
      <c r="S23" s="66">
        <v>2070</v>
      </c>
      <c r="T23" s="84">
        <f t="shared" si="0"/>
        <v>18509.25</v>
      </c>
      <c r="U23" s="71" t="s">
        <v>529</v>
      </c>
      <c r="V23" s="81">
        <v>18509.25</v>
      </c>
      <c r="W23" s="83">
        <f t="shared" si="1"/>
        <v>5025</v>
      </c>
      <c r="X23" s="79">
        <f t="shared" si="2"/>
        <v>-151.50895522388058</v>
      </c>
      <c r="Y23" s="71">
        <f>10*69/100</f>
        <v>6.9</v>
      </c>
      <c r="Z23" s="71">
        <f t="shared" si="4"/>
        <v>-144.60895522388057</v>
      </c>
      <c r="AA23" s="71">
        <f t="shared" si="5"/>
        <v>2</v>
      </c>
      <c r="AB23" s="71" t="s">
        <v>666</v>
      </c>
    </row>
    <row r="24" spans="1:28" ht="316.8" x14ac:dyDescent="0.55000000000000004">
      <c r="A24" s="96" t="s">
        <v>589</v>
      </c>
      <c r="B24" s="96" t="s">
        <v>522</v>
      </c>
      <c r="C24" s="96" t="s">
        <v>678</v>
      </c>
      <c r="D24" s="93" t="s">
        <v>304</v>
      </c>
      <c r="E24" s="96" t="s">
        <v>384</v>
      </c>
      <c r="F24" s="96" t="s">
        <v>206</v>
      </c>
      <c r="G24" s="96" t="s">
        <v>384</v>
      </c>
      <c r="H24" s="96" t="s">
        <v>590</v>
      </c>
      <c r="I24" s="96">
        <v>2021</v>
      </c>
      <c r="J24" s="96" t="s">
        <v>209</v>
      </c>
      <c r="K24" s="104">
        <v>1</v>
      </c>
      <c r="L24" s="104" t="s">
        <v>187</v>
      </c>
      <c r="M24" s="98">
        <v>59491.519999999997</v>
      </c>
      <c r="N24" s="98">
        <v>3200</v>
      </c>
      <c r="O24" s="103">
        <v>3456</v>
      </c>
      <c r="P24" s="98">
        <v>3732.4800000000005</v>
      </c>
      <c r="Q24" s="103">
        <v>4031.0784000000008</v>
      </c>
      <c r="R24" s="103">
        <v>4353.5646720000013</v>
      </c>
      <c r="S24" s="103"/>
      <c r="T24" s="84">
        <f t="shared" si="0"/>
        <v>78264.643071999992</v>
      </c>
      <c r="U24" s="71" t="s">
        <v>589</v>
      </c>
      <c r="V24" s="81">
        <v>78264.643071999992</v>
      </c>
      <c r="W24" s="83">
        <f t="shared" si="1"/>
        <v>78264.643071999992</v>
      </c>
      <c r="X24" s="79">
        <f t="shared" si="2"/>
        <v>90</v>
      </c>
      <c r="Y24" s="71">
        <f t="shared" ref="Y24:Y26" si="9">10*0/100</f>
        <v>0</v>
      </c>
      <c r="Z24" s="71">
        <f t="shared" si="4"/>
        <v>90</v>
      </c>
      <c r="AA24" s="71">
        <f t="shared" si="5"/>
        <v>1</v>
      </c>
      <c r="AB24" s="71" t="s">
        <v>666</v>
      </c>
    </row>
    <row r="25" spans="1:28" ht="345.6" x14ac:dyDescent="0.55000000000000004">
      <c r="A25" s="96" t="s">
        <v>591</v>
      </c>
      <c r="B25" s="96" t="s">
        <v>522</v>
      </c>
      <c r="C25" s="96" t="s">
        <v>679</v>
      </c>
      <c r="D25" s="93" t="s">
        <v>304</v>
      </c>
      <c r="E25" s="96" t="s">
        <v>305</v>
      </c>
      <c r="F25" s="96" t="s">
        <v>39</v>
      </c>
      <c r="G25" s="96" t="s">
        <v>592</v>
      </c>
      <c r="H25" s="96" t="s">
        <v>593</v>
      </c>
      <c r="I25" s="96">
        <v>2014</v>
      </c>
      <c r="J25" s="96" t="s">
        <v>209</v>
      </c>
      <c r="K25" s="104">
        <v>1</v>
      </c>
      <c r="L25" s="104" t="s">
        <v>187</v>
      </c>
      <c r="M25" s="98">
        <v>35707.5</v>
      </c>
      <c r="N25" s="98">
        <v>3200</v>
      </c>
      <c r="O25" s="103">
        <v>3456</v>
      </c>
      <c r="P25" s="98">
        <v>3732.4800000000005</v>
      </c>
      <c r="Q25" s="103">
        <v>4031.0784000000008</v>
      </c>
      <c r="R25" s="103">
        <v>4353.5646720000013</v>
      </c>
      <c r="S25" s="103"/>
      <c r="T25" s="84">
        <f t="shared" si="0"/>
        <v>54480.623072000002</v>
      </c>
      <c r="U25" s="71" t="s">
        <v>591</v>
      </c>
      <c r="V25" s="81">
        <v>54480.623072000002</v>
      </c>
      <c r="W25" s="83">
        <f t="shared" si="1"/>
        <v>54480.623072000002</v>
      </c>
      <c r="X25" s="79">
        <f t="shared" si="2"/>
        <v>90</v>
      </c>
      <c r="Y25" s="71">
        <f t="shared" si="9"/>
        <v>0</v>
      </c>
      <c r="Z25" s="71">
        <f t="shared" si="4"/>
        <v>90</v>
      </c>
      <c r="AA25" s="71">
        <f t="shared" si="5"/>
        <v>1</v>
      </c>
      <c r="AB25" s="71" t="s">
        <v>666</v>
      </c>
    </row>
    <row r="26" spans="1:28" ht="331.2" x14ac:dyDescent="0.55000000000000004">
      <c r="A26" s="96" t="s">
        <v>532</v>
      </c>
      <c r="B26" s="96" t="s">
        <v>522</v>
      </c>
      <c r="C26" s="96" t="s">
        <v>680</v>
      </c>
      <c r="D26" s="93" t="s">
        <v>304</v>
      </c>
      <c r="E26" s="96" t="s">
        <v>384</v>
      </c>
      <c r="F26" s="96" t="s">
        <v>206</v>
      </c>
      <c r="G26" s="96" t="s">
        <v>384</v>
      </c>
      <c r="H26" s="96" t="s">
        <v>594</v>
      </c>
      <c r="I26" s="96">
        <v>2014</v>
      </c>
      <c r="J26" s="96" t="s">
        <v>209</v>
      </c>
      <c r="K26" s="104">
        <v>1</v>
      </c>
      <c r="L26" s="104" t="s">
        <v>187</v>
      </c>
      <c r="M26" s="98">
        <v>51197.4</v>
      </c>
      <c r="N26" s="98">
        <v>3200</v>
      </c>
      <c r="O26" s="103">
        <v>3456</v>
      </c>
      <c r="P26" s="98">
        <v>3732.4800000000005</v>
      </c>
      <c r="Q26" s="103">
        <v>4031.0784000000008</v>
      </c>
      <c r="R26" s="103">
        <v>4353.5646720000013</v>
      </c>
      <c r="S26" s="103"/>
      <c r="T26" s="84">
        <f t="shared" si="0"/>
        <v>69970.523072000011</v>
      </c>
      <c r="U26" s="71" t="s">
        <v>532</v>
      </c>
      <c r="V26" s="81">
        <v>69970.523072000011</v>
      </c>
      <c r="W26" s="83">
        <f t="shared" si="1"/>
        <v>69970.523072000011</v>
      </c>
      <c r="X26" s="79">
        <f t="shared" si="2"/>
        <v>90</v>
      </c>
      <c r="Y26" s="71">
        <f t="shared" si="9"/>
        <v>0</v>
      </c>
      <c r="Z26" s="71">
        <f t="shared" si="4"/>
        <v>90</v>
      </c>
      <c r="AA26" s="71">
        <f t="shared" si="5"/>
        <v>1</v>
      </c>
      <c r="AB26" s="71" t="s">
        <v>666</v>
      </c>
    </row>
    <row r="27" spans="1:28" ht="270.89999999999998" x14ac:dyDescent="0.55000000000000004">
      <c r="A27" s="51" t="s">
        <v>532</v>
      </c>
      <c r="B27" s="51" t="s">
        <v>522</v>
      </c>
      <c r="C27" s="51" t="s">
        <v>533</v>
      </c>
      <c r="D27" s="94" t="s">
        <v>37</v>
      </c>
      <c r="E27" s="107" t="s">
        <v>534</v>
      </c>
      <c r="F27" s="107" t="s">
        <v>24</v>
      </c>
      <c r="G27" s="107" t="s">
        <v>535</v>
      </c>
      <c r="H27" s="107" t="s">
        <v>536</v>
      </c>
      <c r="I27" s="108">
        <v>2016</v>
      </c>
      <c r="J27" s="107" t="s">
        <v>525</v>
      </c>
      <c r="K27" s="105" t="s">
        <v>44</v>
      </c>
      <c r="L27" s="105" t="s">
        <v>45</v>
      </c>
      <c r="M27" s="111">
        <v>78775</v>
      </c>
      <c r="N27" s="63">
        <v>2875</v>
      </c>
      <c r="O27" s="112">
        <v>3450</v>
      </c>
      <c r="P27" s="63">
        <v>3450</v>
      </c>
      <c r="Q27" s="67">
        <v>3450</v>
      </c>
      <c r="R27" s="67">
        <v>3450</v>
      </c>
      <c r="S27" s="66">
        <v>0</v>
      </c>
      <c r="T27" s="84">
        <f t="shared" si="0"/>
        <v>95450</v>
      </c>
      <c r="U27" s="71" t="s">
        <v>532</v>
      </c>
      <c r="V27" s="81">
        <v>95450</v>
      </c>
      <c r="W27" s="83">
        <f t="shared" si="1"/>
        <v>69970.523072000011</v>
      </c>
      <c r="X27" s="79">
        <f t="shared" si="2"/>
        <v>57.226871790563379</v>
      </c>
      <c r="Y27" s="71">
        <f>10*69/100</f>
        <v>6.9</v>
      </c>
      <c r="Z27" s="71">
        <f t="shared" si="4"/>
        <v>64.126871790563385</v>
      </c>
      <c r="AA27" s="71">
        <f t="shared" si="5"/>
        <v>2</v>
      </c>
      <c r="AB27" s="71" t="s">
        <v>666</v>
      </c>
    </row>
    <row r="28" spans="1:28" ht="345.6" x14ac:dyDescent="0.55000000000000004">
      <c r="A28" s="96" t="s">
        <v>595</v>
      </c>
      <c r="B28" s="96" t="s">
        <v>522</v>
      </c>
      <c r="C28" s="96" t="s">
        <v>681</v>
      </c>
      <c r="D28" s="93" t="s">
        <v>304</v>
      </c>
      <c r="E28" s="96" t="s">
        <v>384</v>
      </c>
      <c r="F28" s="96" t="s">
        <v>206</v>
      </c>
      <c r="G28" s="96" t="s">
        <v>384</v>
      </c>
      <c r="H28" s="96" t="s">
        <v>596</v>
      </c>
      <c r="I28" s="96">
        <v>2014</v>
      </c>
      <c r="J28" s="96" t="s">
        <v>209</v>
      </c>
      <c r="K28" s="104">
        <v>1</v>
      </c>
      <c r="L28" s="104" t="s">
        <v>187</v>
      </c>
      <c r="M28" s="98">
        <v>45398.38</v>
      </c>
      <c r="N28" s="98">
        <v>3200</v>
      </c>
      <c r="O28" s="103">
        <v>3456</v>
      </c>
      <c r="P28" s="98">
        <v>3732.4800000000005</v>
      </c>
      <c r="Q28" s="103">
        <v>4031.0784000000008</v>
      </c>
      <c r="R28" s="103">
        <v>4353.5646720000013</v>
      </c>
      <c r="S28" s="103"/>
      <c r="T28" s="84">
        <f t="shared" si="0"/>
        <v>64171.503072</v>
      </c>
      <c r="U28" s="71" t="s">
        <v>595</v>
      </c>
      <c r="V28" s="81">
        <v>64171.503072</v>
      </c>
      <c r="W28" s="83">
        <f t="shared" si="1"/>
        <v>64171.503072</v>
      </c>
      <c r="X28" s="79">
        <f t="shared" si="2"/>
        <v>90</v>
      </c>
      <c r="Y28" s="71">
        <f t="shared" ref="Y28:Y33" si="10">10*100/100</f>
        <v>10</v>
      </c>
      <c r="Z28" s="71">
        <f t="shared" si="4"/>
        <v>100</v>
      </c>
      <c r="AA28" s="71">
        <f t="shared" si="5"/>
        <v>1</v>
      </c>
      <c r="AB28" s="71" t="s">
        <v>666</v>
      </c>
    </row>
    <row r="29" spans="1:28" ht="360" x14ac:dyDescent="0.55000000000000004">
      <c r="A29" s="96" t="s">
        <v>597</v>
      </c>
      <c r="B29" s="96" t="s">
        <v>522</v>
      </c>
      <c r="C29" s="96" t="s">
        <v>682</v>
      </c>
      <c r="D29" s="93" t="s">
        <v>304</v>
      </c>
      <c r="E29" s="96" t="s">
        <v>384</v>
      </c>
      <c r="F29" s="96" t="s">
        <v>206</v>
      </c>
      <c r="G29" s="96" t="s">
        <v>384</v>
      </c>
      <c r="H29" s="96" t="s">
        <v>598</v>
      </c>
      <c r="I29" s="96">
        <v>2014</v>
      </c>
      <c r="J29" s="96" t="s">
        <v>209</v>
      </c>
      <c r="K29" s="104">
        <v>1</v>
      </c>
      <c r="L29" s="104" t="s">
        <v>187</v>
      </c>
      <c r="M29" s="98">
        <v>29503.17</v>
      </c>
      <c r="N29" s="98">
        <v>3200</v>
      </c>
      <c r="O29" s="103">
        <v>3456</v>
      </c>
      <c r="P29" s="98">
        <v>3732.4800000000005</v>
      </c>
      <c r="Q29" s="103">
        <v>4031.0784000000008</v>
      </c>
      <c r="R29" s="103">
        <v>4353.5646720000013</v>
      </c>
      <c r="S29" s="103"/>
      <c r="T29" s="84">
        <f t="shared" si="0"/>
        <v>48276.293072</v>
      </c>
      <c r="U29" s="71" t="s">
        <v>597</v>
      </c>
      <c r="V29" s="81">
        <v>48276.293072</v>
      </c>
      <c r="W29" s="83">
        <f t="shared" si="1"/>
        <v>48276.293072</v>
      </c>
      <c r="X29" s="79">
        <f t="shared" si="2"/>
        <v>90</v>
      </c>
      <c r="Y29" s="71">
        <f t="shared" si="10"/>
        <v>10</v>
      </c>
      <c r="Z29" s="71">
        <f t="shared" si="4"/>
        <v>100</v>
      </c>
      <c r="AA29" s="71">
        <f t="shared" si="5"/>
        <v>1</v>
      </c>
      <c r="AB29" s="71" t="s">
        <v>666</v>
      </c>
    </row>
    <row r="30" spans="1:28" ht="331.2" x14ac:dyDescent="0.55000000000000004">
      <c r="A30" s="96" t="s">
        <v>553</v>
      </c>
      <c r="B30" s="96" t="s">
        <v>522</v>
      </c>
      <c r="C30" s="96" t="s">
        <v>683</v>
      </c>
      <c r="D30" s="93" t="s">
        <v>304</v>
      </c>
      <c r="E30" s="96" t="s">
        <v>384</v>
      </c>
      <c r="F30" s="96" t="s">
        <v>206</v>
      </c>
      <c r="G30" s="96" t="s">
        <v>384</v>
      </c>
      <c r="H30" s="96" t="s">
        <v>599</v>
      </c>
      <c r="I30" s="96">
        <v>2014</v>
      </c>
      <c r="J30" s="96" t="s">
        <v>209</v>
      </c>
      <c r="K30" s="104">
        <v>1</v>
      </c>
      <c r="L30" s="104" t="s">
        <v>187</v>
      </c>
      <c r="M30" s="98">
        <v>24212.47</v>
      </c>
      <c r="N30" s="98">
        <v>3200</v>
      </c>
      <c r="O30" s="103">
        <v>3456</v>
      </c>
      <c r="P30" s="98">
        <v>3732.4800000000005</v>
      </c>
      <c r="Q30" s="103">
        <v>4031.0784000000008</v>
      </c>
      <c r="R30" s="103">
        <v>4353.5646720000013</v>
      </c>
      <c r="S30" s="103"/>
      <c r="T30" s="84">
        <f t="shared" si="0"/>
        <v>42985.593072000003</v>
      </c>
      <c r="U30" s="71" t="s">
        <v>553</v>
      </c>
      <c r="V30" s="81">
        <v>42985.593072000003</v>
      </c>
      <c r="W30" s="83">
        <f t="shared" si="1"/>
        <v>42985.593072000003</v>
      </c>
      <c r="X30" s="79">
        <f t="shared" si="2"/>
        <v>90</v>
      </c>
      <c r="Y30" s="71">
        <f t="shared" si="10"/>
        <v>10</v>
      </c>
      <c r="Z30" s="71">
        <f t="shared" si="4"/>
        <v>100</v>
      </c>
      <c r="AA30" s="71" t="e">
        <f>IF(#REF!=U30,#REF!+1,1)</f>
        <v>#REF!</v>
      </c>
      <c r="AB30" s="71" t="s">
        <v>666</v>
      </c>
    </row>
    <row r="31" spans="1:28" ht="402.6" x14ac:dyDescent="0.55000000000000004">
      <c r="A31" s="56" t="s">
        <v>569</v>
      </c>
      <c r="B31" s="56" t="s">
        <v>522</v>
      </c>
      <c r="C31" s="56" t="s">
        <v>570</v>
      </c>
      <c r="D31" s="113" t="s">
        <v>270</v>
      </c>
      <c r="E31" s="114" t="s">
        <v>270</v>
      </c>
      <c r="F31" s="114" t="s">
        <v>271</v>
      </c>
      <c r="G31" s="114" t="s">
        <v>272</v>
      </c>
      <c r="H31" s="114" t="s">
        <v>571</v>
      </c>
      <c r="I31" s="114" t="s">
        <v>274</v>
      </c>
      <c r="J31" s="114" t="s">
        <v>275</v>
      </c>
      <c r="K31" s="114">
        <v>1</v>
      </c>
      <c r="L31" s="114" t="s">
        <v>187</v>
      </c>
      <c r="M31" s="115">
        <v>27600</v>
      </c>
      <c r="N31" s="115">
        <v>0</v>
      </c>
      <c r="O31" s="115">
        <v>0</v>
      </c>
      <c r="P31" s="115">
        <v>0</v>
      </c>
      <c r="Q31" s="115">
        <v>0</v>
      </c>
      <c r="R31" s="115">
        <v>0</v>
      </c>
      <c r="S31" s="115">
        <v>0</v>
      </c>
      <c r="T31" s="84">
        <f t="shared" si="0"/>
        <v>27600</v>
      </c>
      <c r="U31" s="71" t="s">
        <v>569</v>
      </c>
      <c r="V31" s="81">
        <v>27600</v>
      </c>
      <c r="W31" s="83">
        <f t="shared" si="1"/>
        <v>27600</v>
      </c>
      <c r="X31" s="79">
        <f t="shared" si="2"/>
        <v>90</v>
      </c>
      <c r="Y31" s="71">
        <v>0</v>
      </c>
      <c r="Z31" s="71">
        <f t="shared" si="4"/>
        <v>90</v>
      </c>
      <c r="AA31" s="71">
        <f t="shared" si="5"/>
        <v>1</v>
      </c>
      <c r="AB31" s="71" t="s">
        <v>666</v>
      </c>
    </row>
    <row r="32" spans="1:28" ht="348.3" x14ac:dyDescent="0.55000000000000004">
      <c r="A32" s="52" t="s">
        <v>554</v>
      </c>
      <c r="B32" s="52" t="s">
        <v>20</v>
      </c>
      <c r="C32" s="116" t="s">
        <v>684</v>
      </c>
      <c r="D32" s="59" t="s">
        <v>392</v>
      </c>
      <c r="E32" s="59" t="s">
        <v>611</v>
      </c>
      <c r="F32" s="59" t="s">
        <v>612</v>
      </c>
      <c r="G32" s="59" t="s">
        <v>613</v>
      </c>
      <c r="H32" s="59" t="s">
        <v>614</v>
      </c>
      <c r="I32" s="108">
        <v>2011</v>
      </c>
      <c r="J32" s="59" t="s">
        <v>395</v>
      </c>
      <c r="K32" s="108">
        <v>1</v>
      </c>
      <c r="L32" s="108" t="s">
        <v>655</v>
      </c>
      <c r="M32" s="111">
        <v>4025</v>
      </c>
      <c r="N32" s="110">
        <v>650</v>
      </c>
      <c r="O32" s="117">
        <v>650</v>
      </c>
      <c r="P32" s="117">
        <v>650</v>
      </c>
      <c r="Q32" s="117">
        <v>650</v>
      </c>
      <c r="R32" s="117">
        <v>650</v>
      </c>
      <c r="S32" s="45">
        <v>0</v>
      </c>
      <c r="T32" s="84">
        <f t="shared" si="0"/>
        <v>7275</v>
      </c>
      <c r="U32" s="71" t="s">
        <v>554</v>
      </c>
      <c r="V32" s="81">
        <v>7275</v>
      </c>
      <c r="W32" s="83">
        <f t="shared" si="1"/>
        <v>7275</v>
      </c>
      <c r="X32" s="79">
        <f t="shared" si="2"/>
        <v>90</v>
      </c>
      <c r="Y32" s="71">
        <f t="shared" si="10"/>
        <v>10</v>
      </c>
      <c r="Z32" s="71">
        <f t="shared" si="4"/>
        <v>100</v>
      </c>
      <c r="AA32" s="71">
        <f t="shared" si="5"/>
        <v>1</v>
      </c>
      <c r="AB32" s="71" t="s">
        <v>666</v>
      </c>
    </row>
    <row r="33" spans="1:28" ht="409.5" x14ac:dyDescent="0.55000000000000004">
      <c r="A33" s="52" t="s">
        <v>555</v>
      </c>
      <c r="B33" s="52" t="s">
        <v>20</v>
      </c>
      <c r="C33" s="116" t="s">
        <v>685</v>
      </c>
      <c r="D33" s="59" t="s">
        <v>392</v>
      </c>
      <c r="E33" s="59" t="s">
        <v>615</v>
      </c>
      <c r="F33" s="59" t="s">
        <v>616</v>
      </c>
      <c r="G33" s="59" t="s">
        <v>617</v>
      </c>
      <c r="H33" s="59" t="s">
        <v>618</v>
      </c>
      <c r="I33" s="108">
        <v>2018</v>
      </c>
      <c r="J33" s="59" t="s">
        <v>395</v>
      </c>
      <c r="K33" s="108">
        <v>1</v>
      </c>
      <c r="L33" s="108" t="s">
        <v>655</v>
      </c>
      <c r="M33" s="111">
        <v>45000</v>
      </c>
      <c r="N33" s="110">
        <v>1200</v>
      </c>
      <c r="O33" s="110">
        <v>1200</v>
      </c>
      <c r="P33" s="110">
        <v>1200</v>
      </c>
      <c r="Q33" s="110">
        <v>1200</v>
      </c>
      <c r="R33" s="110">
        <v>1200</v>
      </c>
      <c r="S33" s="45">
        <v>2500</v>
      </c>
      <c r="T33" s="84">
        <f t="shared" ref="T33:T57" si="11">M33+N33+O33+P33+Q33+R33+S33</f>
        <v>53500</v>
      </c>
      <c r="U33" s="71" t="s">
        <v>555</v>
      </c>
      <c r="V33" s="81">
        <v>53500</v>
      </c>
      <c r="W33" s="83">
        <f t="shared" si="1"/>
        <v>53500</v>
      </c>
      <c r="X33" s="79">
        <f t="shared" si="2"/>
        <v>90</v>
      </c>
      <c r="Y33" s="71">
        <f t="shared" si="10"/>
        <v>10</v>
      </c>
      <c r="Z33" s="71">
        <f t="shared" si="4"/>
        <v>100</v>
      </c>
      <c r="AA33" s="71">
        <f t="shared" si="5"/>
        <v>1</v>
      </c>
      <c r="AB33" s="71" t="s">
        <v>666</v>
      </c>
    </row>
    <row r="34" spans="1:28" ht="409.5" x14ac:dyDescent="0.55000000000000004">
      <c r="A34" s="96" t="s">
        <v>555</v>
      </c>
      <c r="B34" s="96" t="s">
        <v>20</v>
      </c>
      <c r="C34" s="96" t="s">
        <v>686</v>
      </c>
      <c r="D34" s="93" t="s">
        <v>304</v>
      </c>
      <c r="E34" s="96" t="s">
        <v>600</v>
      </c>
      <c r="F34" s="96" t="s">
        <v>231</v>
      </c>
      <c r="G34" s="96" t="s">
        <v>601</v>
      </c>
      <c r="H34" s="96" t="s">
        <v>602</v>
      </c>
      <c r="I34" s="96">
        <v>2007</v>
      </c>
      <c r="J34" s="96" t="s">
        <v>209</v>
      </c>
      <c r="K34" s="104">
        <v>2</v>
      </c>
      <c r="L34" s="104" t="s">
        <v>320</v>
      </c>
      <c r="M34" s="98">
        <v>107019</v>
      </c>
      <c r="N34" s="98">
        <v>3800</v>
      </c>
      <c r="O34" s="103">
        <v>4104</v>
      </c>
      <c r="P34" s="98">
        <v>4435</v>
      </c>
      <c r="Q34" s="103">
        <v>4790</v>
      </c>
      <c r="R34" s="103">
        <v>5170</v>
      </c>
      <c r="S34" s="103">
        <v>3800</v>
      </c>
      <c r="T34" s="84">
        <f t="shared" si="11"/>
        <v>133118</v>
      </c>
      <c r="U34" s="71" t="s">
        <v>555</v>
      </c>
      <c r="V34" s="81">
        <v>133118</v>
      </c>
      <c r="W34" s="83">
        <f t="shared" ref="W34:W65" si="12">VLOOKUP(U34,U:V,2,0)</f>
        <v>53500</v>
      </c>
      <c r="X34" s="79">
        <f t="shared" si="2"/>
        <v>-43.936822429906542</v>
      </c>
      <c r="Y34" s="71">
        <f>10*86.6/100</f>
        <v>8.66</v>
      </c>
      <c r="Z34" s="71">
        <f t="shared" si="4"/>
        <v>-35.276822429906545</v>
      </c>
      <c r="AA34" s="71">
        <f t="shared" si="5"/>
        <v>2</v>
      </c>
      <c r="AB34" s="71" t="s">
        <v>666</v>
      </c>
    </row>
    <row r="35" spans="1:28" ht="409.5" x14ac:dyDescent="0.55000000000000004">
      <c r="A35" s="52" t="s">
        <v>556</v>
      </c>
      <c r="B35" s="52" t="s">
        <v>20</v>
      </c>
      <c r="C35" s="116" t="s">
        <v>687</v>
      </c>
      <c r="D35" s="59" t="s">
        <v>392</v>
      </c>
      <c r="E35" s="59" t="s">
        <v>615</v>
      </c>
      <c r="F35" s="59" t="s">
        <v>616</v>
      </c>
      <c r="G35" s="59" t="s">
        <v>617</v>
      </c>
      <c r="H35" s="59" t="s">
        <v>619</v>
      </c>
      <c r="I35" s="108">
        <v>2018</v>
      </c>
      <c r="J35" s="59" t="s">
        <v>395</v>
      </c>
      <c r="K35" s="108">
        <v>1</v>
      </c>
      <c r="L35" s="108" t="s">
        <v>656</v>
      </c>
      <c r="M35" s="111">
        <v>69000</v>
      </c>
      <c r="N35" s="110">
        <v>1200</v>
      </c>
      <c r="O35" s="110">
        <v>1200</v>
      </c>
      <c r="P35" s="110">
        <v>1200</v>
      </c>
      <c r="Q35" s="110">
        <v>1200</v>
      </c>
      <c r="R35" s="110">
        <v>1200</v>
      </c>
      <c r="S35" s="110">
        <v>2500</v>
      </c>
      <c r="T35" s="84">
        <f t="shared" si="11"/>
        <v>77500</v>
      </c>
      <c r="U35" s="71" t="s">
        <v>556</v>
      </c>
      <c r="V35" s="81">
        <v>77500</v>
      </c>
      <c r="W35" s="83">
        <f t="shared" si="12"/>
        <v>77500</v>
      </c>
      <c r="X35" s="79">
        <f t="shared" si="2"/>
        <v>90</v>
      </c>
      <c r="Y35" s="71">
        <f t="shared" ref="Y35:Y44" si="13">10*86.6/100</f>
        <v>8.66</v>
      </c>
      <c r="Z35" s="71">
        <f t="shared" si="4"/>
        <v>98.66</v>
      </c>
      <c r="AA35" s="71">
        <f t="shared" si="5"/>
        <v>1</v>
      </c>
      <c r="AB35" s="71" t="s">
        <v>666</v>
      </c>
    </row>
    <row r="36" spans="1:28" ht="409.5" x14ac:dyDescent="0.55000000000000004">
      <c r="A36" s="96" t="s">
        <v>556</v>
      </c>
      <c r="B36" s="96" t="s">
        <v>20</v>
      </c>
      <c r="C36" s="96" t="s">
        <v>688</v>
      </c>
      <c r="D36" s="93" t="s">
        <v>304</v>
      </c>
      <c r="E36" s="96" t="s">
        <v>600</v>
      </c>
      <c r="F36" s="96" t="s">
        <v>231</v>
      </c>
      <c r="G36" s="96" t="s">
        <v>603</v>
      </c>
      <c r="H36" s="96" t="s">
        <v>604</v>
      </c>
      <c r="I36" s="96">
        <v>2007</v>
      </c>
      <c r="J36" s="96" t="s">
        <v>209</v>
      </c>
      <c r="K36" s="104">
        <v>2</v>
      </c>
      <c r="L36" s="104" t="s">
        <v>320</v>
      </c>
      <c r="M36" s="98">
        <v>102397</v>
      </c>
      <c r="N36" s="98">
        <v>3800</v>
      </c>
      <c r="O36" s="103">
        <v>4104</v>
      </c>
      <c r="P36" s="98">
        <v>4435</v>
      </c>
      <c r="Q36" s="103">
        <v>4790</v>
      </c>
      <c r="R36" s="103">
        <v>5170</v>
      </c>
      <c r="S36" s="103">
        <v>3800</v>
      </c>
      <c r="T36" s="84">
        <f t="shared" si="11"/>
        <v>128496</v>
      </c>
      <c r="U36" s="71" t="s">
        <v>556</v>
      </c>
      <c r="V36" s="81">
        <v>128496</v>
      </c>
      <c r="W36" s="83">
        <f t="shared" si="12"/>
        <v>77500</v>
      </c>
      <c r="X36" s="79">
        <f t="shared" si="2"/>
        <v>30.778838709677423</v>
      </c>
      <c r="Y36" s="71">
        <f t="shared" si="13"/>
        <v>8.66</v>
      </c>
      <c r="Z36" s="71">
        <f t="shared" si="4"/>
        <v>39.438838709677427</v>
      </c>
      <c r="AA36" s="71">
        <f t="shared" si="5"/>
        <v>2</v>
      </c>
      <c r="AB36" s="71" t="s">
        <v>666</v>
      </c>
    </row>
    <row r="37" spans="1:28" ht="374.1" x14ac:dyDescent="0.55000000000000004">
      <c r="A37" s="52" t="s">
        <v>509</v>
      </c>
      <c r="B37" s="52" t="s">
        <v>20</v>
      </c>
      <c r="C37" s="116" t="s">
        <v>689</v>
      </c>
      <c r="D37" s="118" t="s">
        <v>392</v>
      </c>
      <c r="E37" s="118" t="s">
        <v>620</v>
      </c>
      <c r="F37" s="118" t="s">
        <v>616</v>
      </c>
      <c r="G37" s="118" t="s">
        <v>621</v>
      </c>
      <c r="H37" s="119" t="s">
        <v>622</v>
      </c>
      <c r="I37" s="108">
        <v>2019</v>
      </c>
      <c r="J37" s="118" t="s">
        <v>395</v>
      </c>
      <c r="K37" s="108">
        <v>1</v>
      </c>
      <c r="L37" s="108" t="s">
        <v>42</v>
      </c>
      <c r="M37" s="111">
        <v>28175</v>
      </c>
      <c r="N37" s="110">
        <v>950</v>
      </c>
      <c r="O37" s="110">
        <v>950</v>
      </c>
      <c r="P37" s="110">
        <v>950</v>
      </c>
      <c r="Q37" s="110">
        <v>950</v>
      </c>
      <c r="R37" s="110">
        <v>950</v>
      </c>
      <c r="S37" s="45">
        <v>0</v>
      </c>
      <c r="T37" s="84">
        <f t="shared" si="11"/>
        <v>32925</v>
      </c>
      <c r="U37" s="71" t="s">
        <v>509</v>
      </c>
      <c r="V37" s="81">
        <v>32925</v>
      </c>
      <c r="W37" s="83">
        <f t="shared" si="12"/>
        <v>32925</v>
      </c>
      <c r="X37" s="79">
        <f t="shared" si="2"/>
        <v>90</v>
      </c>
      <c r="Y37" s="71">
        <f t="shared" si="13"/>
        <v>8.66</v>
      </c>
      <c r="Z37" s="71">
        <f t="shared" si="4"/>
        <v>98.66</v>
      </c>
      <c r="AA37" s="71">
        <f t="shared" si="5"/>
        <v>1</v>
      </c>
      <c r="AB37" s="71" t="s">
        <v>666</v>
      </c>
    </row>
    <row r="38" spans="1:28" ht="409.5" x14ac:dyDescent="0.55000000000000004">
      <c r="A38" s="56" t="s">
        <v>509</v>
      </c>
      <c r="B38" s="56" t="s">
        <v>20</v>
      </c>
      <c r="C38" s="56" t="s">
        <v>572</v>
      </c>
      <c r="D38" s="113" t="s">
        <v>270</v>
      </c>
      <c r="E38" s="114" t="s">
        <v>270</v>
      </c>
      <c r="F38" s="114" t="s">
        <v>271</v>
      </c>
      <c r="G38" s="114" t="s">
        <v>272</v>
      </c>
      <c r="H38" s="62" t="s">
        <v>573</v>
      </c>
      <c r="I38" s="114" t="s">
        <v>274</v>
      </c>
      <c r="J38" s="114" t="s">
        <v>275</v>
      </c>
      <c r="K38" s="114">
        <v>1</v>
      </c>
      <c r="L38" s="114" t="s">
        <v>187</v>
      </c>
      <c r="M38" s="120">
        <v>20870.2</v>
      </c>
      <c r="N38" s="115">
        <v>4174.04</v>
      </c>
      <c r="O38" s="115">
        <v>4507.96</v>
      </c>
      <c r="P38" s="115">
        <v>4868.6000000000004</v>
      </c>
      <c r="Q38" s="115">
        <v>5258.09</v>
      </c>
      <c r="R38" s="115">
        <v>5678.74</v>
      </c>
      <c r="S38" s="115">
        <v>0</v>
      </c>
      <c r="T38" s="84">
        <f t="shared" si="11"/>
        <v>45357.63</v>
      </c>
      <c r="U38" s="71" t="s">
        <v>509</v>
      </c>
      <c r="V38" s="81">
        <v>45357.63</v>
      </c>
      <c r="W38" s="83">
        <f t="shared" si="12"/>
        <v>32925</v>
      </c>
      <c r="X38" s="79">
        <f t="shared" si="2"/>
        <v>56.015589977220955</v>
      </c>
      <c r="Y38" s="71">
        <v>0</v>
      </c>
      <c r="Z38" s="71">
        <f t="shared" si="4"/>
        <v>56.015589977220955</v>
      </c>
      <c r="AA38" s="71">
        <f t="shared" si="5"/>
        <v>2</v>
      </c>
      <c r="AB38" s="71" t="s">
        <v>666</v>
      </c>
    </row>
    <row r="39" spans="1:28" ht="374.1" x14ac:dyDescent="0.55000000000000004">
      <c r="A39" s="51" t="s">
        <v>509</v>
      </c>
      <c r="B39" s="51" t="s">
        <v>20</v>
      </c>
      <c r="C39" s="51" t="s">
        <v>510</v>
      </c>
      <c r="D39" s="55" t="s">
        <v>22</v>
      </c>
      <c r="E39" s="94" t="s">
        <v>23</v>
      </c>
      <c r="F39" s="54" t="s">
        <v>24</v>
      </c>
      <c r="G39" s="51" t="s">
        <v>511</v>
      </c>
      <c r="H39" s="54" t="s">
        <v>509</v>
      </c>
      <c r="I39" s="105">
        <v>2008</v>
      </c>
      <c r="J39" s="61">
        <v>15</v>
      </c>
      <c r="K39" s="105">
        <v>1</v>
      </c>
      <c r="L39" s="105" t="s">
        <v>27</v>
      </c>
      <c r="M39" s="106">
        <v>33797.21</v>
      </c>
      <c r="N39" s="102">
        <v>2977.47</v>
      </c>
      <c r="O39" s="102">
        <v>2977.47</v>
      </c>
      <c r="P39" s="102">
        <v>2977.47</v>
      </c>
      <c r="Q39" s="102">
        <v>2977.47</v>
      </c>
      <c r="R39" s="102">
        <v>2977.47</v>
      </c>
      <c r="S39" s="103"/>
      <c r="T39" s="84">
        <f t="shared" si="11"/>
        <v>48684.560000000005</v>
      </c>
      <c r="U39" s="71" t="s">
        <v>509</v>
      </c>
      <c r="V39" s="81">
        <v>48684.560000000005</v>
      </c>
      <c r="W39" s="83">
        <f t="shared" si="12"/>
        <v>32925</v>
      </c>
      <c r="X39" s="79">
        <f t="shared" si="2"/>
        <v>46.921476082004546</v>
      </c>
      <c r="Y39" s="71">
        <f t="shared" si="13"/>
        <v>8.66</v>
      </c>
      <c r="Z39" s="71">
        <f t="shared" si="4"/>
        <v>55.581476082004542</v>
      </c>
      <c r="AA39" s="71">
        <f t="shared" si="5"/>
        <v>3</v>
      </c>
      <c r="AB39" s="71" t="s">
        <v>666</v>
      </c>
    </row>
    <row r="40" spans="1:28" ht="409.5" x14ac:dyDescent="0.55000000000000004">
      <c r="A40" s="56" t="s">
        <v>574</v>
      </c>
      <c r="B40" s="56" t="s">
        <v>20</v>
      </c>
      <c r="C40" s="56" t="s">
        <v>575</v>
      </c>
      <c r="D40" s="113" t="s">
        <v>270</v>
      </c>
      <c r="E40" s="114" t="s">
        <v>270</v>
      </c>
      <c r="F40" s="114" t="s">
        <v>271</v>
      </c>
      <c r="G40" s="114" t="s">
        <v>272</v>
      </c>
      <c r="H40" s="62" t="s">
        <v>576</v>
      </c>
      <c r="I40" s="114" t="s">
        <v>274</v>
      </c>
      <c r="J40" s="114" t="s">
        <v>275</v>
      </c>
      <c r="K40" s="114">
        <v>1</v>
      </c>
      <c r="L40" s="114" t="s">
        <v>187</v>
      </c>
      <c r="M40" s="120">
        <v>21321</v>
      </c>
      <c r="N40" s="115">
        <v>4264.2</v>
      </c>
      <c r="O40" s="115">
        <v>4605.34</v>
      </c>
      <c r="P40" s="115">
        <v>4973.76</v>
      </c>
      <c r="Q40" s="115">
        <v>5371.66</v>
      </c>
      <c r="R40" s="115">
        <v>5801.4</v>
      </c>
      <c r="S40" s="115">
        <v>0</v>
      </c>
      <c r="T40" s="84">
        <f t="shared" si="11"/>
        <v>46337.360000000008</v>
      </c>
      <c r="U40" s="71" t="s">
        <v>574</v>
      </c>
      <c r="V40" s="81">
        <v>46337.360000000008</v>
      </c>
      <c r="W40" s="83">
        <f t="shared" si="12"/>
        <v>46337.360000000008</v>
      </c>
      <c r="X40" s="79">
        <f t="shared" si="2"/>
        <v>90</v>
      </c>
      <c r="Y40" s="71">
        <v>0</v>
      </c>
      <c r="Z40" s="71">
        <f t="shared" si="4"/>
        <v>90</v>
      </c>
      <c r="AA40" s="71" t="e">
        <f>IF(#REF!=U40,#REF!+1,1)</f>
        <v>#REF!</v>
      </c>
      <c r="AB40" s="71" t="s">
        <v>666</v>
      </c>
    </row>
    <row r="41" spans="1:28" ht="409.5" x14ac:dyDescent="0.55000000000000004">
      <c r="A41" s="56" t="s">
        <v>577</v>
      </c>
      <c r="B41" s="56" t="s">
        <v>20</v>
      </c>
      <c r="C41" s="56" t="s">
        <v>578</v>
      </c>
      <c r="D41" s="113" t="s">
        <v>270</v>
      </c>
      <c r="E41" s="114" t="s">
        <v>270</v>
      </c>
      <c r="F41" s="114" t="s">
        <v>271</v>
      </c>
      <c r="G41" s="114" t="s">
        <v>272</v>
      </c>
      <c r="H41" s="62" t="s">
        <v>579</v>
      </c>
      <c r="I41" s="114" t="s">
        <v>274</v>
      </c>
      <c r="J41" s="114" t="s">
        <v>275</v>
      </c>
      <c r="K41" s="114">
        <v>1</v>
      </c>
      <c r="L41" s="114" t="s">
        <v>187</v>
      </c>
      <c r="M41" s="120">
        <v>21913.25</v>
      </c>
      <c r="N41" s="115">
        <v>4382.6499999999996</v>
      </c>
      <c r="O41" s="115">
        <v>4733.26</v>
      </c>
      <c r="P41" s="115">
        <v>5111.92</v>
      </c>
      <c r="Q41" s="115">
        <v>5520.88</v>
      </c>
      <c r="R41" s="115">
        <v>5962.55</v>
      </c>
      <c r="S41" s="115">
        <v>0</v>
      </c>
      <c r="T41" s="84">
        <f t="shared" si="11"/>
        <v>47624.51</v>
      </c>
      <c r="U41" s="71" t="s">
        <v>577</v>
      </c>
      <c r="V41" s="81">
        <v>47624.51</v>
      </c>
      <c r="W41" s="83">
        <f t="shared" si="12"/>
        <v>47624.51</v>
      </c>
      <c r="X41" s="79">
        <f t="shared" si="2"/>
        <v>90</v>
      </c>
      <c r="Y41" s="71">
        <v>0</v>
      </c>
      <c r="Z41" s="71">
        <f t="shared" si="4"/>
        <v>90</v>
      </c>
      <c r="AA41" s="71">
        <f t="shared" si="5"/>
        <v>1</v>
      </c>
      <c r="AB41" s="71" t="s">
        <v>666</v>
      </c>
    </row>
    <row r="42" spans="1:28" ht="258" x14ac:dyDescent="0.55000000000000004">
      <c r="A42" s="53" t="s">
        <v>559</v>
      </c>
      <c r="B42" s="51" t="s">
        <v>20</v>
      </c>
      <c r="C42" s="51" t="s">
        <v>560</v>
      </c>
      <c r="D42" s="94" t="s">
        <v>149</v>
      </c>
      <c r="E42" s="54" t="s">
        <v>557</v>
      </c>
      <c r="F42" s="54" t="s">
        <v>558</v>
      </c>
      <c r="G42" s="54" t="s">
        <v>557</v>
      </c>
      <c r="H42" s="54" t="s">
        <v>561</v>
      </c>
      <c r="I42" s="51"/>
      <c r="J42" s="54" t="s">
        <v>123</v>
      </c>
      <c r="K42" s="105">
        <v>1</v>
      </c>
      <c r="L42" s="105" t="s">
        <v>650</v>
      </c>
      <c r="M42" s="106">
        <v>68050.5</v>
      </c>
      <c r="N42" s="102">
        <v>2875</v>
      </c>
      <c r="O42" s="102">
        <v>2875</v>
      </c>
      <c r="P42" s="102">
        <v>2875</v>
      </c>
      <c r="Q42" s="102">
        <v>2875</v>
      </c>
      <c r="R42" s="102">
        <v>2875</v>
      </c>
      <c r="S42" s="103"/>
      <c r="T42" s="84">
        <f t="shared" si="11"/>
        <v>82425.5</v>
      </c>
      <c r="U42" s="71" t="s">
        <v>559</v>
      </c>
      <c r="V42" s="81">
        <v>82425.5</v>
      </c>
      <c r="W42" s="83">
        <f t="shared" si="12"/>
        <v>82425.5</v>
      </c>
      <c r="X42" s="79">
        <f t="shared" si="2"/>
        <v>90</v>
      </c>
      <c r="Y42" s="71">
        <f t="shared" ref="Y42:Y43" si="14">10*0/100</f>
        <v>0</v>
      </c>
      <c r="Z42" s="71">
        <f t="shared" si="4"/>
        <v>90</v>
      </c>
      <c r="AA42" s="71">
        <f t="shared" si="5"/>
        <v>1</v>
      </c>
      <c r="AB42" s="71" t="s">
        <v>666</v>
      </c>
    </row>
    <row r="43" spans="1:28" ht="258" x14ac:dyDescent="0.55000000000000004">
      <c r="A43" s="53" t="s">
        <v>559</v>
      </c>
      <c r="B43" s="51" t="s">
        <v>20</v>
      </c>
      <c r="C43" s="51" t="s">
        <v>560</v>
      </c>
      <c r="D43" s="94" t="s">
        <v>149</v>
      </c>
      <c r="E43" s="54" t="s">
        <v>175</v>
      </c>
      <c r="F43" s="54" t="s">
        <v>176</v>
      </c>
      <c r="G43" s="54" t="s">
        <v>175</v>
      </c>
      <c r="H43" s="54" t="s">
        <v>562</v>
      </c>
      <c r="I43" s="51"/>
      <c r="J43" s="54" t="s">
        <v>123</v>
      </c>
      <c r="K43" s="105">
        <v>2</v>
      </c>
      <c r="L43" s="105" t="s">
        <v>650</v>
      </c>
      <c r="M43" s="106">
        <v>120750</v>
      </c>
      <c r="N43" s="102">
        <v>2875</v>
      </c>
      <c r="O43" s="102">
        <v>2875</v>
      </c>
      <c r="P43" s="102">
        <v>2875</v>
      </c>
      <c r="Q43" s="102">
        <v>2875</v>
      </c>
      <c r="R43" s="102">
        <v>2875</v>
      </c>
      <c r="S43" s="103"/>
      <c r="T43" s="84">
        <f t="shared" si="11"/>
        <v>135125</v>
      </c>
      <c r="U43" s="71" t="s">
        <v>559</v>
      </c>
      <c r="V43" s="81">
        <v>135125</v>
      </c>
      <c r="W43" s="83">
        <f t="shared" si="12"/>
        <v>82425.5</v>
      </c>
      <c r="X43" s="79">
        <f t="shared" si="2"/>
        <v>32.45767389946073</v>
      </c>
      <c r="Y43" s="71">
        <f t="shared" si="14"/>
        <v>0</v>
      </c>
      <c r="Z43" s="71">
        <f t="shared" si="4"/>
        <v>32.45767389946073</v>
      </c>
      <c r="AA43" s="71">
        <f t="shared" si="5"/>
        <v>2</v>
      </c>
      <c r="AB43" s="71" t="s">
        <v>666</v>
      </c>
    </row>
    <row r="44" spans="1:28" ht="258" x14ac:dyDescent="0.55000000000000004">
      <c r="A44" s="52" t="s">
        <v>559</v>
      </c>
      <c r="B44" s="52" t="s">
        <v>20</v>
      </c>
      <c r="C44" s="116" t="s">
        <v>690</v>
      </c>
      <c r="D44" s="118" t="s">
        <v>392</v>
      </c>
      <c r="E44" s="59" t="s">
        <v>623</v>
      </c>
      <c r="F44" s="59" t="s">
        <v>624</v>
      </c>
      <c r="G44" s="59" t="s">
        <v>625</v>
      </c>
      <c r="H44" s="59" t="s">
        <v>625</v>
      </c>
      <c r="I44" s="108">
        <v>2015</v>
      </c>
      <c r="J44" s="59" t="s">
        <v>395</v>
      </c>
      <c r="K44" s="108">
        <v>1</v>
      </c>
      <c r="L44" s="108" t="s">
        <v>656</v>
      </c>
      <c r="M44" s="111">
        <v>179975</v>
      </c>
      <c r="N44" s="110">
        <v>950</v>
      </c>
      <c r="O44" s="110">
        <v>950</v>
      </c>
      <c r="P44" s="110">
        <v>950</v>
      </c>
      <c r="Q44" s="110">
        <v>950</v>
      </c>
      <c r="R44" s="110">
        <v>950</v>
      </c>
      <c r="S44" s="45">
        <v>2500</v>
      </c>
      <c r="T44" s="84">
        <f t="shared" si="11"/>
        <v>187225</v>
      </c>
      <c r="U44" s="71" t="s">
        <v>559</v>
      </c>
      <c r="V44" s="81">
        <v>187225</v>
      </c>
      <c r="W44" s="83">
        <f t="shared" si="12"/>
        <v>82425.5</v>
      </c>
      <c r="X44" s="79">
        <f t="shared" si="2"/>
        <v>-24.430061085465059</v>
      </c>
      <c r="Y44" s="71">
        <f t="shared" si="13"/>
        <v>8.66</v>
      </c>
      <c r="Z44" s="71">
        <f t="shared" si="4"/>
        <v>-15.770061085465059</v>
      </c>
      <c r="AA44" s="71">
        <f t="shared" si="5"/>
        <v>3</v>
      </c>
      <c r="AB44" s="71" t="s">
        <v>666</v>
      </c>
    </row>
    <row r="45" spans="1:28" ht="409.5" x14ac:dyDescent="0.55000000000000004">
      <c r="A45" s="56" t="s">
        <v>512</v>
      </c>
      <c r="B45" s="56" t="s">
        <v>20</v>
      </c>
      <c r="C45" s="56" t="s">
        <v>580</v>
      </c>
      <c r="D45" s="113" t="s">
        <v>270</v>
      </c>
      <c r="E45" s="114" t="s">
        <v>270</v>
      </c>
      <c r="F45" s="114" t="s">
        <v>271</v>
      </c>
      <c r="G45" s="114" t="s">
        <v>272</v>
      </c>
      <c r="H45" s="62" t="s">
        <v>581</v>
      </c>
      <c r="I45" s="114" t="s">
        <v>274</v>
      </c>
      <c r="J45" s="114" t="s">
        <v>275</v>
      </c>
      <c r="K45" s="114">
        <v>1</v>
      </c>
      <c r="L45" s="114" t="s">
        <v>187</v>
      </c>
      <c r="M45" s="120">
        <v>26059</v>
      </c>
      <c r="N45" s="115">
        <v>5211.8</v>
      </c>
      <c r="O45" s="115">
        <v>5628.74</v>
      </c>
      <c r="P45" s="115">
        <v>6079.04</v>
      </c>
      <c r="Q45" s="115">
        <v>6565.37</v>
      </c>
      <c r="R45" s="115">
        <v>7090.6</v>
      </c>
      <c r="S45" s="115">
        <v>0</v>
      </c>
      <c r="T45" s="84">
        <f t="shared" si="11"/>
        <v>56634.55</v>
      </c>
      <c r="U45" s="71" t="s">
        <v>512</v>
      </c>
      <c r="V45" s="81">
        <v>56634.55</v>
      </c>
      <c r="W45" s="83">
        <f t="shared" si="12"/>
        <v>56634.55</v>
      </c>
      <c r="X45" s="79">
        <f t="shared" si="2"/>
        <v>90</v>
      </c>
      <c r="Y45" s="71">
        <v>0</v>
      </c>
      <c r="Z45" s="71">
        <f t="shared" si="4"/>
        <v>90</v>
      </c>
      <c r="AA45" s="71" t="e">
        <f>IF(#REF!=U45,#REF!+1,1)</f>
        <v>#REF!</v>
      </c>
      <c r="AB45" s="71" t="s">
        <v>666</v>
      </c>
    </row>
    <row r="46" spans="1:28" ht="387" x14ac:dyDescent="0.55000000000000004">
      <c r="A46" s="51" t="s">
        <v>512</v>
      </c>
      <c r="B46" s="51" t="s">
        <v>20</v>
      </c>
      <c r="C46" s="51" t="s">
        <v>513</v>
      </c>
      <c r="D46" s="55" t="s">
        <v>22</v>
      </c>
      <c r="E46" s="94" t="s">
        <v>23</v>
      </c>
      <c r="F46" s="54" t="s">
        <v>24</v>
      </c>
      <c r="G46" s="51" t="s">
        <v>514</v>
      </c>
      <c r="H46" s="54" t="s">
        <v>512</v>
      </c>
      <c r="I46" s="105">
        <v>2012</v>
      </c>
      <c r="J46" s="61">
        <v>15</v>
      </c>
      <c r="K46" s="105">
        <v>1</v>
      </c>
      <c r="L46" s="105" t="s">
        <v>27</v>
      </c>
      <c r="M46" s="106">
        <v>41070.36</v>
      </c>
      <c r="N46" s="102">
        <v>4652.3</v>
      </c>
      <c r="O46" s="102">
        <v>4652.3</v>
      </c>
      <c r="P46" s="102">
        <v>4652.3</v>
      </c>
      <c r="Q46" s="102">
        <v>4652.3</v>
      </c>
      <c r="R46" s="102">
        <v>4652.3</v>
      </c>
      <c r="S46" s="103"/>
      <c r="T46" s="84">
        <f t="shared" si="11"/>
        <v>64331.860000000015</v>
      </c>
      <c r="U46" s="71" t="s">
        <v>512</v>
      </c>
      <c r="V46" s="81">
        <v>64331.860000000015</v>
      </c>
      <c r="W46" s="83">
        <f t="shared" si="12"/>
        <v>56634.55</v>
      </c>
      <c r="X46" s="79">
        <f t="shared" si="2"/>
        <v>77.767927881478684</v>
      </c>
      <c r="Y46" s="71">
        <f t="shared" ref="Y46:Y54" si="15">10*0/100</f>
        <v>0</v>
      </c>
      <c r="Z46" s="71">
        <f t="shared" si="4"/>
        <v>77.767927881478684</v>
      </c>
      <c r="AA46" s="71" t="e">
        <f t="shared" si="5"/>
        <v>#REF!</v>
      </c>
      <c r="AB46" s="71" t="s">
        <v>666</v>
      </c>
    </row>
    <row r="47" spans="1:28" ht="387" x14ac:dyDescent="0.55000000000000004">
      <c r="A47" s="51" t="s">
        <v>515</v>
      </c>
      <c r="B47" s="51" t="s">
        <v>20</v>
      </c>
      <c r="C47" s="51" t="s">
        <v>516</v>
      </c>
      <c r="D47" s="55" t="s">
        <v>22</v>
      </c>
      <c r="E47" s="94" t="s">
        <v>23</v>
      </c>
      <c r="F47" s="54" t="s">
        <v>24</v>
      </c>
      <c r="G47" s="51" t="s">
        <v>517</v>
      </c>
      <c r="H47" s="54" t="s">
        <v>515</v>
      </c>
      <c r="I47" s="105">
        <v>2012</v>
      </c>
      <c r="J47" s="61">
        <v>15</v>
      </c>
      <c r="K47" s="105">
        <v>1</v>
      </c>
      <c r="L47" s="105" t="s">
        <v>27</v>
      </c>
      <c r="M47" s="106">
        <v>41076.28</v>
      </c>
      <c r="N47" s="102">
        <v>3108.66</v>
      </c>
      <c r="O47" s="102">
        <v>3108.66</v>
      </c>
      <c r="P47" s="102">
        <v>3108.66</v>
      </c>
      <c r="Q47" s="102">
        <v>3108.66</v>
      </c>
      <c r="R47" s="102">
        <v>3108.66</v>
      </c>
      <c r="S47" s="103"/>
      <c r="T47" s="84">
        <f t="shared" si="11"/>
        <v>56619.580000000016</v>
      </c>
      <c r="U47" s="71" t="s">
        <v>515</v>
      </c>
      <c r="V47" s="81">
        <v>56619.580000000016</v>
      </c>
      <c r="W47" s="83">
        <f t="shared" si="12"/>
        <v>56619.580000000016</v>
      </c>
      <c r="X47" s="79">
        <f t="shared" si="2"/>
        <v>90</v>
      </c>
      <c r="Y47" s="71">
        <f t="shared" si="15"/>
        <v>0</v>
      </c>
      <c r="Z47" s="71">
        <f t="shared" si="4"/>
        <v>90</v>
      </c>
      <c r="AA47" s="71">
        <f t="shared" si="5"/>
        <v>1</v>
      </c>
      <c r="AB47" s="71" t="s">
        <v>666</v>
      </c>
    </row>
    <row r="48" spans="1:28" ht="409.5" x14ac:dyDescent="0.55000000000000004">
      <c r="A48" s="56" t="s">
        <v>515</v>
      </c>
      <c r="B48" s="56" t="s">
        <v>20</v>
      </c>
      <c r="C48" s="56" t="s">
        <v>582</v>
      </c>
      <c r="D48" s="113" t="s">
        <v>270</v>
      </c>
      <c r="E48" s="114" t="s">
        <v>270</v>
      </c>
      <c r="F48" s="114" t="s">
        <v>271</v>
      </c>
      <c r="G48" s="114" t="s">
        <v>272</v>
      </c>
      <c r="H48" s="62" t="s">
        <v>583</v>
      </c>
      <c r="I48" s="114" t="s">
        <v>274</v>
      </c>
      <c r="J48" s="114" t="s">
        <v>275</v>
      </c>
      <c r="K48" s="114">
        <v>1</v>
      </c>
      <c r="L48" s="114" t="s">
        <v>187</v>
      </c>
      <c r="M48" s="120">
        <v>27243.5</v>
      </c>
      <c r="N48" s="115">
        <v>5448.7</v>
      </c>
      <c r="O48" s="115">
        <v>5884.6</v>
      </c>
      <c r="P48" s="115">
        <v>6355.36</v>
      </c>
      <c r="Q48" s="115">
        <v>6863.79</v>
      </c>
      <c r="R48" s="115">
        <v>7412.9</v>
      </c>
      <c r="S48" s="115">
        <v>0</v>
      </c>
      <c r="T48" s="84">
        <f t="shared" si="11"/>
        <v>59208.850000000006</v>
      </c>
      <c r="U48" s="71" t="s">
        <v>515</v>
      </c>
      <c r="V48" s="81">
        <v>59208.850000000006</v>
      </c>
      <c r="W48" s="83">
        <f t="shared" si="12"/>
        <v>56619.580000000016</v>
      </c>
      <c r="X48" s="79">
        <f t="shared" si="2"/>
        <v>85.884210020632452</v>
      </c>
      <c r="Y48" s="71">
        <v>0</v>
      </c>
      <c r="Z48" s="71">
        <f t="shared" si="4"/>
        <v>85.884210020632452</v>
      </c>
      <c r="AA48" s="71">
        <f t="shared" si="5"/>
        <v>2</v>
      </c>
      <c r="AB48" s="71" t="s">
        <v>666</v>
      </c>
    </row>
    <row r="49" spans="1:28" ht="116.1" x14ac:dyDescent="0.55000000000000004">
      <c r="A49" s="52" t="s">
        <v>626</v>
      </c>
      <c r="B49" s="52" t="s">
        <v>20</v>
      </c>
      <c r="C49" s="116" t="s">
        <v>691</v>
      </c>
      <c r="D49" s="118" t="s">
        <v>392</v>
      </c>
      <c r="E49" s="59" t="s">
        <v>627</v>
      </c>
      <c r="F49" s="59" t="s">
        <v>491</v>
      </c>
      <c r="G49" s="59" t="s">
        <v>628</v>
      </c>
      <c r="H49" s="59" t="s">
        <v>629</v>
      </c>
      <c r="I49" s="108">
        <v>2012</v>
      </c>
      <c r="J49" s="59" t="s">
        <v>395</v>
      </c>
      <c r="K49" s="108">
        <v>1</v>
      </c>
      <c r="L49" s="108" t="s">
        <v>657</v>
      </c>
      <c r="M49" s="111">
        <v>43000</v>
      </c>
      <c r="N49" s="110">
        <v>950</v>
      </c>
      <c r="O49" s="110">
        <v>950</v>
      </c>
      <c r="P49" s="110">
        <v>950</v>
      </c>
      <c r="Q49" s="110">
        <v>950</v>
      </c>
      <c r="R49" s="110">
        <v>950</v>
      </c>
      <c r="S49" s="45">
        <v>2500</v>
      </c>
      <c r="T49" s="84">
        <f t="shared" si="11"/>
        <v>50250</v>
      </c>
      <c r="U49" s="71" t="s">
        <v>626</v>
      </c>
      <c r="V49" s="81">
        <v>50250</v>
      </c>
      <c r="W49" s="83">
        <f t="shared" si="12"/>
        <v>50250</v>
      </c>
      <c r="X49" s="79">
        <f t="shared" si="2"/>
        <v>90</v>
      </c>
      <c r="Y49" s="71">
        <f t="shared" si="15"/>
        <v>0</v>
      </c>
      <c r="Z49" s="71">
        <f t="shared" si="4"/>
        <v>90</v>
      </c>
      <c r="AA49" s="71">
        <f t="shared" si="5"/>
        <v>1</v>
      </c>
      <c r="AB49" s="71" t="s">
        <v>666</v>
      </c>
    </row>
    <row r="50" spans="1:28" ht="258" x14ac:dyDescent="0.55000000000000004">
      <c r="A50" s="60" t="s">
        <v>605</v>
      </c>
      <c r="B50" s="60" t="s">
        <v>20</v>
      </c>
      <c r="C50" s="121" t="s">
        <v>692</v>
      </c>
      <c r="D50" s="118" t="s">
        <v>392</v>
      </c>
      <c r="E50" s="59" t="s">
        <v>630</v>
      </c>
      <c r="F50" s="59" t="s">
        <v>616</v>
      </c>
      <c r="G50" s="59" t="s">
        <v>631</v>
      </c>
      <c r="H50" s="59" t="s">
        <v>632</v>
      </c>
      <c r="I50" s="108">
        <v>2013</v>
      </c>
      <c r="J50" s="59" t="s">
        <v>633</v>
      </c>
      <c r="K50" s="108">
        <v>1</v>
      </c>
      <c r="L50" s="108" t="s">
        <v>657</v>
      </c>
      <c r="M50" s="111">
        <v>175000</v>
      </c>
      <c r="N50" s="110">
        <v>15000</v>
      </c>
      <c r="O50" s="110">
        <v>15000</v>
      </c>
      <c r="P50" s="110">
        <v>15000</v>
      </c>
      <c r="Q50" s="110">
        <v>15000</v>
      </c>
      <c r="R50" s="110">
        <v>15000</v>
      </c>
      <c r="S50" s="45">
        <v>2500</v>
      </c>
      <c r="T50" s="84">
        <f t="shared" si="11"/>
        <v>252500</v>
      </c>
      <c r="U50" s="71" t="s">
        <v>605</v>
      </c>
      <c r="V50" s="81">
        <v>252500</v>
      </c>
      <c r="W50" s="83">
        <f t="shared" si="12"/>
        <v>252500</v>
      </c>
      <c r="X50" s="79">
        <f t="shared" si="2"/>
        <v>90</v>
      </c>
      <c r="Y50" s="71">
        <f t="shared" si="15"/>
        <v>0</v>
      </c>
      <c r="Z50" s="71">
        <f t="shared" si="4"/>
        <v>90</v>
      </c>
      <c r="AA50" s="71">
        <f t="shared" si="5"/>
        <v>1</v>
      </c>
      <c r="AB50" s="71" t="s">
        <v>666</v>
      </c>
    </row>
    <row r="51" spans="1:28" ht="331.2" x14ac:dyDescent="0.55000000000000004">
      <c r="A51" s="96" t="s">
        <v>605</v>
      </c>
      <c r="B51" s="96" t="s">
        <v>20</v>
      </c>
      <c r="C51" s="96" t="s">
        <v>693</v>
      </c>
      <c r="D51" s="93" t="s">
        <v>304</v>
      </c>
      <c r="E51" s="96" t="s">
        <v>600</v>
      </c>
      <c r="F51" s="96" t="s">
        <v>231</v>
      </c>
      <c r="G51" s="96" t="s">
        <v>606</v>
      </c>
      <c r="H51" s="96" t="s">
        <v>607</v>
      </c>
      <c r="I51" s="96">
        <v>2007</v>
      </c>
      <c r="J51" s="96" t="s">
        <v>209</v>
      </c>
      <c r="K51" s="104">
        <v>1</v>
      </c>
      <c r="L51" s="104" t="s">
        <v>320</v>
      </c>
      <c r="M51" s="98">
        <v>283486.5</v>
      </c>
      <c r="N51" s="98">
        <v>3800</v>
      </c>
      <c r="O51" s="103">
        <v>4104</v>
      </c>
      <c r="P51" s="98">
        <v>4435</v>
      </c>
      <c r="Q51" s="103">
        <v>4790</v>
      </c>
      <c r="R51" s="103">
        <v>5170</v>
      </c>
      <c r="S51" s="103">
        <v>4500</v>
      </c>
      <c r="T51" s="84">
        <f t="shared" si="11"/>
        <v>310285.5</v>
      </c>
      <c r="U51" s="71" t="s">
        <v>605</v>
      </c>
      <c r="V51" s="81">
        <v>310285.5</v>
      </c>
      <c r="W51" s="83">
        <f t="shared" si="12"/>
        <v>252500</v>
      </c>
      <c r="X51" s="79">
        <f t="shared" si="2"/>
        <v>69.403188118811883</v>
      </c>
      <c r="Y51" s="71">
        <f t="shared" si="15"/>
        <v>0</v>
      </c>
      <c r="Z51" s="71">
        <f t="shared" si="4"/>
        <v>69.403188118811883</v>
      </c>
      <c r="AA51" s="71">
        <f t="shared" si="5"/>
        <v>2</v>
      </c>
      <c r="AB51" s="71" t="s">
        <v>666</v>
      </c>
    </row>
    <row r="52" spans="1:28" ht="167.7" x14ac:dyDescent="0.55000000000000004">
      <c r="A52" s="52" t="s">
        <v>608</v>
      </c>
      <c r="B52" s="52" t="s">
        <v>20</v>
      </c>
      <c r="C52" s="116" t="s">
        <v>694</v>
      </c>
      <c r="D52" s="118" t="s">
        <v>392</v>
      </c>
      <c r="E52" s="59" t="s">
        <v>634</v>
      </c>
      <c r="F52" s="59" t="s">
        <v>491</v>
      </c>
      <c r="G52" s="59" t="s">
        <v>635</v>
      </c>
      <c r="H52" s="59" t="s">
        <v>636</v>
      </c>
      <c r="I52" s="108">
        <v>2015</v>
      </c>
      <c r="J52" s="59" t="s">
        <v>395</v>
      </c>
      <c r="K52" s="108">
        <v>1</v>
      </c>
      <c r="L52" s="108" t="s">
        <v>657</v>
      </c>
      <c r="M52" s="111">
        <v>333500</v>
      </c>
      <c r="N52" s="110">
        <v>15000</v>
      </c>
      <c r="O52" s="110">
        <v>15000</v>
      </c>
      <c r="P52" s="110">
        <v>15000</v>
      </c>
      <c r="Q52" s="110">
        <v>15000</v>
      </c>
      <c r="R52" s="110">
        <v>15000</v>
      </c>
      <c r="S52" s="45">
        <v>2500</v>
      </c>
      <c r="T52" s="84">
        <f t="shared" si="11"/>
        <v>411000</v>
      </c>
      <c r="U52" s="71" t="s">
        <v>608</v>
      </c>
      <c r="V52" s="81">
        <v>411000</v>
      </c>
      <c r="W52" s="83">
        <f t="shared" si="12"/>
        <v>411000</v>
      </c>
      <c r="X52" s="79">
        <f t="shared" si="2"/>
        <v>90</v>
      </c>
      <c r="Y52" s="71">
        <f t="shared" si="15"/>
        <v>0</v>
      </c>
      <c r="Z52" s="71">
        <f t="shared" si="4"/>
        <v>90</v>
      </c>
      <c r="AA52" s="71">
        <f t="shared" si="5"/>
        <v>1</v>
      </c>
      <c r="AB52" s="71" t="s">
        <v>666</v>
      </c>
    </row>
    <row r="53" spans="1:28" ht="201.6" x14ac:dyDescent="0.55000000000000004">
      <c r="A53" s="96" t="s">
        <v>608</v>
      </c>
      <c r="B53" s="96" t="s">
        <v>20</v>
      </c>
      <c r="C53" s="96" t="s">
        <v>695</v>
      </c>
      <c r="D53" s="93" t="s">
        <v>304</v>
      </c>
      <c r="E53" s="96" t="s">
        <v>600</v>
      </c>
      <c r="F53" s="96" t="s">
        <v>231</v>
      </c>
      <c r="G53" s="96" t="s">
        <v>609</v>
      </c>
      <c r="H53" s="96" t="s">
        <v>610</v>
      </c>
      <c r="I53" s="96">
        <v>2007</v>
      </c>
      <c r="J53" s="96" t="s">
        <v>209</v>
      </c>
      <c r="K53" s="104">
        <v>1</v>
      </c>
      <c r="L53" s="104" t="s">
        <v>320</v>
      </c>
      <c r="M53" s="98">
        <v>368874</v>
      </c>
      <c r="N53" s="98">
        <v>12000</v>
      </c>
      <c r="O53" s="103">
        <v>12960</v>
      </c>
      <c r="P53" s="103">
        <v>13998</v>
      </c>
      <c r="Q53" s="103">
        <v>15120</v>
      </c>
      <c r="R53" s="103">
        <v>16330</v>
      </c>
      <c r="S53" s="103">
        <v>9000</v>
      </c>
      <c r="T53" s="84">
        <f t="shared" si="11"/>
        <v>448282</v>
      </c>
      <c r="U53" s="71" t="s">
        <v>608</v>
      </c>
      <c r="V53" s="81">
        <v>448282</v>
      </c>
      <c r="W53" s="83">
        <f t="shared" si="12"/>
        <v>411000</v>
      </c>
      <c r="X53" s="79">
        <f t="shared" si="2"/>
        <v>81.836058394160574</v>
      </c>
      <c r="Y53" s="71">
        <f t="shared" si="15"/>
        <v>0</v>
      </c>
      <c r="Z53" s="71">
        <f t="shared" si="4"/>
        <v>81.836058394160574</v>
      </c>
      <c r="AA53" s="71">
        <f t="shared" si="5"/>
        <v>2</v>
      </c>
      <c r="AB53" s="71" t="s">
        <v>666</v>
      </c>
    </row>
    <row r="54" spans="1:28" ht="409.5" x14ac:dyDescent="0.55000000000000004">
      <c r="A54" s="52" t="s">
        <v>637</v>
      </c>
      <c r="B54" s="52" t="s">
        <v>20</v>
      </c>
      <c r="C54" s="116" t="s">
        <v>696</v>
      </c>
      <c r="D54" s="59" t="s">
        <v>392</v>
      </c>
      <c r="E54" s="59" t="s">
        <v>615</v>
      </c>
      <c r="F54" s="59" t="s">
        <v>616</v>
      </c>
      <c r="G54" s="59" t="s">
        <v>617</v>
      </c>
      <c r="H54" s="59" t="s">
        <v>638</v>
      </c>
      <c r="I54" s="108">
        <v>2024</v>
      </c>
      <c r="J54" s="59" t="s">
        <v>395</v>
      </c>
      <c r="K54" s="108">
        <v>1</v>
      </c>
      <c r="L54" s="108" t="s">
        <v>656</v>
      </c>
      <c r="M54" s="111">
        <v>29950</v>
      </c>
      <c r="N54" s="110">
        <v>1200</v>
      </c>
      <c r="O54" s="110">
        <v>1200</v>
      </c>
      <c r="P54" s="110">
        <v>1200</v>
      </c>
      <c r="Q54" s="110">
        <v>1200</v>
      </c>
      <c r="R54" s="110">
        <v>1200</v>
      </c>
      <c r="S54" s="45">
        <v>2500</v>
      </c>
      <c r="T54" s="84">
        <f t="shared" si="11"/>
        <v>38450</v>
      </c>
      <c r="U54" s="71" t="s">
        <v>637</v>
      </c>
      <c r="V54" s="81">
        <v>38450</v>
      </c>
      <c r="W54" s="83">
        <f t="shared" si="12"/>
        <v>38450</v>
      </c>
      <c r="X54" s="79">
        <f t="shared" si="2"/>
        <v>90</v>
      </c>
      <c r="Y54" s="71">
        <f t="shared" si="15"/>
        <v>0</v>
      </c>
      <c r="Z54" s="71">
        <f t="shared" si="4"/>
        <v>90</v>
      </c>
      <c r="AA54" s="71">
        <f t="shared" si="5"/>
        <v>1</v>
      </c>
      <c r="AB54" s="71" t="s">
        <v>666</v>
      </c>
    </row>
    <row r="55" spans="1:28" ht="409.5" x14ac:dyDescent="0.55000000000000004">
      <c r="A55" s="52" t="s">
        <v>518</v>
      </c>
      <c r="B55" s="52" t="s">
        <v>20</v>
      </c>
      <c r="C55" s="116" t="s">
        <v>697</v>
      </c>
      <c r="D55" s="122" t="s">
        <v>392</v>
      </c>
      <c r="E55" s="118" t="s">
        <v>620</v>
      </c>
      <c r="F55" s="122" t="s">
        <v>616</v>
      </c>
      <c r="G55" s="122" t="s">
        <v>621</v>
      </c>
      <c r="H55" s="123" t="s">
        <v>639</v>
      </c>
      <c r="I55" s="108">
        <v>2019</v>
      </c>
      <c r="J55" s="122" t="s">
        <v>395</v>
      </c>
      <c r="K55" s="108">
        <v>1</v>
      </c>
      <c r="L55" s="108" t="s">
        <v>42</v>
      </c>
      <c r="M55" s="111">
        <v>47150</v>
      </c>
      <c r="N55" s="110">
        <v>950</v>
      </c>
      <c r="O55" s="117">
        <v>950</v>
      </c>
      <c r="P55" s="117">
        <v>950</v>
      </c>
      <c r="Q55" s="117">
        <v>950</v>
      </c>
      <c r="R55" s="117">
        <v>950</v>
      </c>
      <c r="S55" s="45">
        <v>0</v>
      </c>
      <c r="T55" s="84">
        <f t="shared" si="11"/>
        <v>51900</v>
      </c>
      <c r="U55" s="71" t="s">
        <v>518</v>
      </c>
      <c r="V55" s="81">
        <v>51900</v>
      </c>
      <c r="W55" s="83">
        <f t="shared" si="12"/>
        <v>51900</v>
      </c>
      <c r="X55" s="79">
        <f t="shared" si="2"/>
        <v>90</v>
      </c>
      <c r="Y55" s="71">
        <f>10*100/100</f>
        <v>10</v>
      </c>
      <c r="Z55" s="71">
        <f t="shared" si="4"/>
        <v>100</v>
      </c>
      <c r="AA55" s="71">
        <f t="shared" si="5"/>
        <v>1</v>
      </c>
      <c r="AB55" s="71" t="s">
        <v>666</v>
      </c>
    </row>
    <row r="56" spans="1:28" ht="409.5" x14ac:dyDescent="0.55000000000000004">
      <c r="A56" s="51" t="s">
        <v>518</v>
      </c>
      <c r="B56" s="51" t="s">
        <v>20</v>
      </c>
      <c r="C56" s="51" t="s">
        <v>519</v>
      </c>
      <c r="D56" s="55" t="s">
        <v>22</v>
      </c>
      <c r="E56" s="94" t="s">
        <v>23</v>
      </c>
      <c r="F56" s="54" t="s">
        <v>24</v>
      </c>
      <c r="G56" s="51" t="s">
        <v>520</v>
      </c>
      <c r="H56" s="54" t="s">
        <v>518</v>
      </c>
      <c r="I56" s="105">
        <v>2012</v>
      </c>
      <c r="J56" s="61">
        <v>15</v>
      </c>
      <c r="K56" s="105">
        <v>1</v>
      </c>
      <c r="L56" s="105" t="s">
        <v>27</v>
      </c>
      <c r="M56" s="106">
        <v>64285.63</v>
      </c>
      <c r="N56" s="102">
        <v>4988.33</v>
      </c>
      <c r="O56" s="102">
        <v>4988.33</v>
      </c>
      <c r="P56" s="102">
        <v>4988.33</v>
      </c>
      <c r="Q56" s="102">
        <v>4988.33</v>
      </c>
      <c r="R56" s="102">
        <v>4988.33</v>
      </c>
      <c r="S56" s="103"/>
      <c r="T56" s="84">
        <f t="shared" si="11"/>
        <v>89227.28</v>
      </c>
      <c r="U56" s="71" t="s">
        <v>518</v>
      </c>
      <c r="V56" s="81">
        <v>89227.28</v>
      </c>
      <c r="W56" s="83">
        <f t="shared" si="12"/>
        <v>51900</v>
      </c>
      <c r="X56" s="79">
        <f t="shared" si="2"/>
        <v>25.270612716763008</v>
      </c>
      <c r="Y56" s="71">
        <f t="shared" ref="Y56" si="16">10*100/100</f>
        <v>10</v>
      </c>
      <c r="Z56" s="71">
        <f t="shared" si="4"/>
        <v>35.270612716763011</v>
      </c>
      <c r="AA56" s="71" t="e">
        <f>IF(#REF!=U56,#REF!+1,1)</f>
        <v>#REF!</v>
      </c>
      <c r="AB56" s="71" t="s">
        <v>666</v>
      </c>
    </row>
    <row r="57" spans="1:28" ht="384.3" x14ac:dyDescent="0.55000000000000004">
      <c r="A57" s="56" t="s">
        <v>584</v>
      </c>
      <c r="B57" s="56" t="s">
        <v>97</v>
      </c>
      <c r="C57" s="57" t="s">
        <v>585</v>
      </c>
      <c r="D57" s="113" t="s">
        <v>270</v>
      </c>
      <c r="E57" s="114" t="s">
        <v>270</v>
      </c>
      <c r="F57" s="114" t="s">
        <v>271</v>
      </c>
      <c r="G57" s="114" t="s">
        <v>272</v>
      </c>
      <c r="H57" s="62" t="s">
        <v>303</v>
      </c>
      <c r="I57" s="114" t="s">
        <v>274</v>
      </c>
      <c r="J57" s="114" t="s">
        <v>275</v>
      </c>
      <c r="K57" s="114">
        <v>1</v>
      </c>
      <c r="L57" s="114" t="s">
        <v>187</v>
      </c>
      <c r="M57" s="120">
        <v>26450</v>
      </c>
      <c r="N57" s="115">
        <v>0</v>
      </c>
      <c r="O57" s="115">
        <v>0</v>
      </c>
      <c r="P57" s="115">
        <v>0</v>
      </c>
      <c r="Q57" s="115">
        <v>0</v>
      </c>
      <c r="R57" s="115">
        <v>0</v>
      </c>
      <c r="S57" s="115">
        <v>0</v>
      </c>
      <c r="T57" s="84">
        <f t="shared" si="11"/>
        <v>26450</v>
      </c>
      <c r="U57" s="71" t="s">
        <v>584</v>
      </c>
      <c r="V57" s="81">
        <v>26450</v>
      </c>
      <c r="W57" s="83">
        <f t="shared" si="12"/>
        <v>26450</v>
      </c>
      <c r="X57" s="79">
        <f t="shared" si="2"/>
        <v>90</v>
      </c>
      <c r="Y57" s="71">
        <v>0</v>
      </c>
      <c r="Z57" s="71">
        <f t="shared" si="4"/>
        <v>90</v>
      </c>
      <c r="AA57" s="71">
        <f t="shared" si="5"/>
        <v>1</v>
      </c>
      <c r="AB57" s="71" t="s">
        <v>666</v>
      </c>
    </row>
    <row r="58" spans="1:28" x14ac:dyDescent="0.55000000000000004">
      <c r="T58" s="89"/>
    </row>
  </sheetData>
  <autoFilter ref="A1:AB57" xr:uid="{B229F989-2892-457D-B410-FD46FCDB819B}"/>
  <sortState xmlns:xlrd2="http://schemas.microsoft.com/office/spreadsheetml/2017/richdata2" ref="A2:T57">
    <sortCondition ref="A2:A57"/>
    <sortCondition ref="T2:T57"/>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Category A</vt:lpstr>
      <vt:lpstr>Category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Zanele Mkhwanazi</dc:creator>
  <cp:lastModifiedBy>Thivhileli Matshinyatsimbi</cp:lastModifiedBy>
  <dcterms:created xsi:type="dcterms:W3CDTF">2025-11-26T08:00:53Z</dcterms:created>
  <dcterms:modified xsi:type="dcterms:W3CDTF">2026-02-11T16:54:20Z</dcterms:modified>
</cp:coreProperties>
</file>